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showInkAnnotation="0"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C:\Users\1\Desktop\Данные\D\Мои клиенты 2021\Рахматулло\Формы для кандидатов на рус.яз\"/>
    </mc:Choice>
  </mc:AlternateContent>
  <xr:revisionPtr revIDLastSave="0" documentId="13_ncr:1_{BFDF017C-79A1-4DA6-85EB-4FC869FAF083}" xr6:coauthVersionLast="37" xr6:coauthVersionMax="47" xr10:uidLastSave="{00000000-0000-0000-0000-000000000000}"/>
  <bookViews>
    <workbookView xWindow="0" yWindow="0" windowWidth="23040" windowHeight="8484" tabRatio="857" xr2:uid="{00000000-000D-0000-FFFF-FFFF00000000}"/>
  </bookViews>
  <sheets>
    <sheet name="Баллы кандидата" sheetId="22" r:id="rId1"/>
    <sheet name="Контроль версий" sheetId="2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22" l="1"/>
  <c r="C52" i="22"/>
  <c r="C20" i="22"/>
  <c r="C66" i="22" s="1"/>
  <c r="C53" i="22"/>
  <c r="C30" i="22"/>
  <c r="C41" i="22"/>
  <c r="C31" i="22"/>
  <c r="C42" i="22"/>
  <c r="C18" i="22"/>
  <c r="C51" i="22"/>
  <c r="C17" i="22"/>
  <c r="C50" i="22"/>
  <c r="C29" i="22"/>
  <c r="C40" i="22"/>
  <c r="C28" i="22"/>
  <c r="C39" i="22"/>
  <c r="C104" i="22"/>
  <c r="C105" i="22" s="1"/>
  <c r="C64" i="22" l="1"/>
  <c r="C65" i="22"/>
  <c r="C57" i="22"/>
  <c r="C63" i="22"/>
  <c r="C59" i="22"/>
  <c r="C67" i="22"/>
  <c r="C60" i="22"/>
  <c r="C58" i="22"/>
  <c r="C61" i="22" l="1"/>
</calcChain>
</file>

<file path=xl/sharedStrings.xml><?xml version="1.0" encoding="utf-8"?>
<sst xmlns="http://schemas.openxmlformats.org/spreadsheetml/2006/main" count="83" uniqueCount="61">
  <si>
    <t>29.9.19</t>
  </si>
  <si>
    <t>1.0</t>
  </si>
  <si>
    <t>C</t>
  </si>
  <si>
    <t>Самооценка</t>
  </si>
  <si>
    <t>Кандидат подтверждает</t>
  </si>
  <si>
    <t>Баллы кандидата</t>
  </si>
  <si>
    <t>ФИО кандидата</t>
  </si>
  <si>
    <t>Уровень:</t>
  </si>
  <si>
    <t>Навыки и способности (1-3)</t>
  </si>
  <si>
    <t>Примечания, комментарии, доказательства (необязательно; для использования кандидатами)</t>
  </si>
  <si>
    <t>Общие компетенции</t>
  </si>
  <si>
    <t>3.1. Профессиональная сеть</t>
  </si>
  <si>
    <t>3.2. Понимание клиента</t>
  </si>
  <si>
    <t>3.3 Этические, правовые и профессиональные стандарты</t>
  </si>
  <si>
    <t xml:space="preserve">3.4. Общение </t>
  </si>
  <si>
    <t>3.5. Управление неопределенностью</t>
  </si>
  <si>
    <t>3.6. Самосовершенствование</t>
  </si>
  <si>
    <t>3.7. Поддержка изменений</t>
  </si>
  <si>
    <t>3.8. Управление ожиданиями</t>
  </si>
  <si>
    <t xml:space="preserve">3.9. Результаты </t>
  </si>
  <si>
    <t xml:space="preserve">Количество слабо развитых компетенций </t>
  </si>
  <si>
    <t>Количество средних компетенций</t>
  </si>
  <si>
    <t>Количество хорошо развитых компетенций</t>
  </si>
  <si>
    <t>Конкретные компетенции для консалтинга</t>
  </si>
  <si>
    <t>Количество компетенций, работа с которыми еще не осуществлялась</t>
  </si>
  <si>
    <t>Уровень компетентности</t>
  </si>
  <si>
    <t>Тренер</t>
  </si>
  <si>
    <t>из 14</t>
  </si>
  <si>
    <t>Примечание: количество баллов из Самооценки может использоваться только в информационных целях</t>
  </si>
  <si>
    <t>4.1. Дизайн задания</t>
  </si>
  <si>
    <t>4.2. Руководство</t>
  </si>
  <si>
    <t>4.3. Методы консультирования</t>
  </si>
  <si>
    <t>4.4. Оценка выгод</t>
  </si>
  <si>
    <t xml:space="preserve">4.5. Инновации </t>
  </si>
  <si>
    <t>Конкретные компетенции для коучинга</t>
  </si>
  <si>
    <t>5.1. Тренерская среда</t>
  </si>
  <si>
    <t xml:space="preserve">5.2. Фасилитация </t>
  </si>
  <si>
    <t>5.3. Тренерские модели и вмешательства</t>
  </si>
  <si>
    <t>5.4. Понимание и обучение</t>
  </si>
  <si>
    <t>5.5. Тренерская оценка</t>
  </si>
  <si>
    <t>Конкретные компетенции для обучения</t>
  </si>
  <si>
    <t>6.1. Контекст обучения</t>
  </si>
  <si>
    <t xml:space="preserve">6.2. Передача </t>
  </si>
  <si>
    <t>6.3. Дизайн обучения</t>
  </si>
  <si>
    <t>6.4. Работа в аудитории</t>
  </si>
  <si>
    <t>6.5. Оценка тренинга</t>
  </si>
  <si>
    <t>Версия</t>
  </si>
  <si>
    <t>Дата</t>
  </si>
  <si>
    <t>Таблица / тема</t>
  </si>
  <si>
    <t>Изменения</t>
  </si>
  <si>
    <t>Оценена</t>
  </si>
  <si>
    <t>Версия передана в сертификационные органы для передачи кандидатам</t>
  </si>
  <si>
    <t>Я могу предоставить убедительные доказательства наличия у меня необходимых навыков и способностей по данному элементу компетенции</t>
  </si>
  <si>
    <t>В каждой колонке, которая должна быть заполнена для выбранного вами уровня и роли:
Поставьте «3» в ячейках, соответствующих тем элементам компетентности, где ваши навыки и способности являются сильными;
Поставьте «2» в ячейках, соответствующих тем элементам компетентности, где ваши навыки и способности являются средними;
Поставьте «1» в ячейках, соответствующих тем элементам компетентности, где ваши навыки и способности являются слабыми.
Не заполняйте ячейки, соответствующие тем элементам компетентности, работа над которыми вами еще не осуществлялась.</t>
  </si>
  <si>
    <t>из 19</t>
  </si>
  <si>
    <t>Заполняются кандидатами на звание Тренер</t>
  </si>
  <si>
    <t>Заполняются кандидатами на звание Консультант и Коуч</t>
  </si>
  <si>
    <t>Заполняется всеми кандидатами на звания Консультант и Коуч и Тренер</t>
  </si>
  <si>
    <t>Звание:</t>
  </si>
  <si>
    <t>Общее количество баллов для звания Консультант и Коуч</t>
  </si>
  <si>
    <t>Общее количество баллов для звания Тренер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</si>
</sst>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u/>
      <sz val="10"/>
      <color theme="10"/>
      <name val="Calibri"/>
      <family val="2"/>
    </font>
    <font>
      <u/>
      <sz val="10"/>
      <color theme="11"/>
      <name val="Calibri"/>
      <family val="2"/>
    </font>
    <font>
      <sz val="12"/>
      <color theme="1"/>
      <name val="Cambria"/>
      <family val="2"/>
      <scheme val="minor"/>
    </font>
    <font>
      <sz val="10"/>
      <color theme="1"/>
      <name val="Cambria"/>
      <family val="1"/>
      <scheme val="minor"/>
    </font>
    <font>
      <b/>
      <sz val="9"/>
      <color theme="1"/>
      <name val="Calibri"/>
      <family val="2"/>
      <scheme val="major"/>
    </font>
    <font>
      <u/>
      <sz val="12"/>
      <color theme="10"/>
      <name val="Cambria"/>
      <family val="2"/>
      <scheme val="minor"/>
    </font>
    <font>
      <b/>
      <sz val="10"/>
      <color theme="1"/>
      <name val="Calibri"/>
      <family val="2"/>
      <scheme val="major"/>
    </font>
    <font>
      <sz val="10"/>
      <name val="Verdana"/>
      <family val="2"/>
    </font>
    <font>
      <sz val="10"/>
      <color theme="2"/>
      <name val="Cambria"/>
      <family val="1"/>
      <scheme val="minor"/>
    </font>
    <font>
      <b/>
      <sz val="10"/>
      <color theme="1"/>
      <name val="Cambria"/>
      <family val="1"/>
      <scheme val="minor"/>
    </font>
    <font>
      <sz val="11"/>
      <color theme="2"/>
      <name val="Arial"/>
      <family val="2"/>
    </font>
    <font>
      <sz val="10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b/>
      <sz val="18"/>
      <name val="Calibri"/>
      <family val="2"/>
    </font>
    <font>
      <sz val="9"/>
      <color theme="1"/>
      <name val="Cambria"/>
      <family val="1"/>
      <scheme val="minor"/>
    </font>
    <font>
      <sz val="9"/>
      <color theme="1"/>
      <name val="Calibri"/>
      <family val="2"/>
      <scheme val="major"/>
    </font>
    <font>
      <b/>
      <sz val="16"/>
      <name val="Cambria"/>
      <family val="1"/>
      <scheme val="minor"/>
    </font>
    <font>
      <b/>
      <i/>
      <sz val="14"/>
      <color theme="3"/>
      <name val="Cambria"/>
      <family val="1"/>
      <scheme val="minor"/>
    </font>
    <font>
      <b/>
      <sz val="11"/>
      <color theme="1"/>
      <name val="Cambria"/>
      <family val="1"/>
      <scheme val="minor"/>
    </font>
    <font>
      <b/>
      <sz val="10"/>
      <color theme="1"/>
      <name val="Arial"/>
      <family val="2"/>
    </font>
    <font>
      <u/>
      <sz val="12"/>
      <color indexed="12"/>
      <name val="Palatino"/>
      <family val="1"/>
    </font>
    <font>
      <sz val="12"/>
      <name val="Palatino"/>
      <family val="1"/>
    </font>
    <font>
      <sz val="10"/>
      <name val="Cambria"/>
      <family val="1"/>
      <scheme val="minor"/>
    </font>
    <font>
      <sz val="11"/>
      <color theme="0"/>
      <name val="Arial"/>
      <family val="2"/>
    </font>
    <font>
      <sz val="10"/>
      <color theme="0"/>
      <name val="Cambria"/>
      <family val="1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72">
    <xf numFmtId="0" fontId="0" fillId="0" borderId="0"/>
    <xf numFmtId="0" fontId="21" fillId="0" borderId="0">
      <alignment horizontal="left"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0" fillId="0" borderId="0">
      <alignment horizontal="center" vertical="center" wrapText="1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horizontal="justify" vertical="center"/>
    </xf>
    <xf numFmtId="0" fontId="11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14" fillId="0" borderId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" fillId="0" borderId="1">
      <alignment horizontal="left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>
      <alignment horizontal="left" vertical="center"/>
    </xf>
    <xf numFmtId="0" fontId="26" fillId="0" borderId="0">
      <alignment horizontal="center"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8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7">
    <xf numFmtId="0" fontId="0" fillId="0" borderId="0" xfId="0"/>
    <xf numFmtId="0" fontId="21" fillId="0" borderId="0" xfId="1">
      <alignment horizontal="left" vertical="center"/>
    </xf>
    <xf numFmtId="0" fontId="10" fillId="0" borderId="0" xfId="19" applyFont="1" applyBorder="1" applyAlignment="1" applyProtection="1">
      <alignment vertical="center"/>
    </xf>
    <xf numFmtId="0" fontId="10" fillId="0" borderId="0" xfId="19" applyFont="1" applyAlignment="1" applyProtection="1">
      <alignment vertical="center"/>
    </xf>
    <xf numFmtId="0" fontId="11" fillId="0" borderId="0" xfId="19" applyFont="1" applyAlignment="1" applyProtection="1">
      <alignment vertical="center"/>
    </xf>
    <xf numFmtId="0" fontId="10" fillId="0" borderId="0" xfId="19" applyFont="1" applyAlignment="1" applyProtection="1">
      <alignment horizontal="center" vertical="center"/>
    </xf>
    <xf numFmtId="0" fontId="16" fillId="0" borderId="0" xfId="19" applyFont="1" applyAlignment="1" applyProtection="1">
      <alignment vertical="center"/>
    </xf>
    <xf numFmtId="0" fontId="10" fillId="0" borderId="0" xfId="19" applyFont="1" applyAlignment="1" applyProtection="1">
      <alignment horizontal="left" vertical="center"/>
    </xf>
    <xf numFmtId="0" fontId="10" fillId="0" borderId="0" xfId="19" applyFont="1" applyFill="1" applyAlignment="1" applyProtection="1">
      <alignment vertical="center"/>
    </xf>
    <xf numFmtId="0" fontId="21" fillId="0" borderId="0" xfId="1" applyFill="1" applyProtection="1">
      <alignment horizontal="left" vertical="center"/>
    </xf>
    <xf numFmtId="0" fontId="17" fillId="0" borderId="0" xfId="1" applyFont="1" applyFill="1" applyBorder="1" applyProtection="1">
      <alignment horizontal="left" vertical="center"/>
    </xf>
    <xf numFmtId="0" fontId="21" fillId="0" borderId="0" xfId="1" applyAlignment="1">
      <alignment horizontal="center" vertical="center"/>
    </xf>
    <xf numFmtId="164" fontId="18" fillId="0" borderId="0" xfId="19" applyNumberFormat="1" applyFont="1" applyAlignment="1">
      <alignment horizontal="center" vertical="center"/>
    </xf>
    <xf numFmtId="49" fontId="18" fillId="0" borderId="0" xfId="19" applyNumberFormat="1" applyFont="1" applyAlignment="1">
      <alignment horizontal="center" vertical="center"/>
    </xf>
    <xf numFmtId="0" fontId="10" fillId="0" borderId="0" xfId="19" applyFont="1" applyAlignment="1">
      <alignment horizontal="left" vertical="center" wrapText="1" indent="1"/>
    </xf>
    <xf numFmtId="164" fontId="18" fillId="0" borderId="0" xfId="19" applyNumberFormat="1" applyFont="1" applyAlignment="1">
      <alignment horizontal="left" vertical="center" indent="1"/>
    </xf>
    <xf numFmtId="49" fontId="18" fillId="0" borderId="0" xfId="19" applyNumberFormat="1" applyFont="1" applyAlignment="1">
      <alignment horizontal="left" vertical="center" indent="1"/>
    </xf>
    <xf numFmtId="0" fontId="9" fillId="0" borderId="0" xfId="19" applyAlignment="1">
      <alignment horizontal="left" vertical="center" wrapText="1" indent="1"/>
    </xf>
    <xf numFmtId="164" fontId="19" fillId="0" borderId="0" xfId="19" applyNumberFormat="1" applyFont="1" applyAlignment="1">
      <alignment horizontal="left" vertical="center" indent="1"/>
    </xf>
    <xf numFmtId="49" fontId="19" fillId="0" borderId="0" xfId="19" applyNumberFormat="1" applyFont="1" applyAlignment="1">
      <alignment horizontal="center" vertical="center"/>
    </xf>
    <xf numFmtId="0" fontId="19" fillId="0" borderId="0" xfId="19" applyFont="1" applyAlignment="1">
      <alignment horizontal="center" vertical="center"/>
    </xf>
    <xf numFmtId="0" fontId="9" fillId="0" borderId="0" xfId="19" applyAlignment="1">
      <alignment horizontal="left" vertical="center" indent="1"/>
    </xf>
    <xf numFmtId="164" fontId="9" fillId="0" borderId="0" xfId="19" applyNumberFormat="1" applyAlignment="1">
      <alignment horizontal="left" vertical="center" indent="1"/>
    </xf>
    <xf numFmtId="49" fontId="9" fillId="0" borderId="0" xfId="19" applyNumberFormat="1" applyAlignment="1">
      <alignment horizontal="center"/>
    </xf>
    <xf numFmtId="0" fontId="9" fillId="0" borderId="0" xfId="19" applyAlignment="1">
      <alignment horizontal="center"/>
    </xf>
    <xf numFmtId="0" fontId="9" fillId="0" borderId="0" xfId="19" applyAlignment="1">
      <alignment horizontal="left" indent="1"/>
    </xf>
    <xf numFmtId="0" fontId="23" fillId="0" borderId="0" xfId="5" applyFont="1">
      <alignment vertical="center"/>
    </xf>
    <xf numFmtId="0" fontId="24" fillId="0" borderId="0" xfId="6" applyFont="1">
      <alignment vertical="center"/>
    </xf>
    <xf numFmtId="0" fontId="25" fillId="0" borderId="0" xfId="8" applyFont="1" applyAlignment="1">
      <alignment horizontal="left" vertical="center" wrapText="1"/>
    </xf>
    <xf numFmtId="0" fontId="10" fillId="0" borderId="4" xfId="1" applyFont="1" applyBorder="1">
      <alignment horizontal="left" vertical="center"/>
    </xf>
    <xf numFmtId="0" fontId="15" fillId="3" borderId="1" xfId="1" applyFont="1" applyFill="1" applyBorder="1" applyAlignment="1" applyProtection="1">
      <alignment horizontal="center" vertical="center"/>
      <protection locked="0"/>
    </xf>
    <xf numFmtId="0" fontId="16" fillId="0" borderId="0" xfId="8" applyFont="1" applyAlignment="1">
      <alignment horizontal="right" vertical="center"/>
    </xf>
    <xf numFmtId="1" fontId="10" fillId="0" borderId="0" xfId="1" applyNumberFormat="1" applyFont="1" applyAlignment="1">
      <alignment horizontal="center" vertical="center"/>
    </xf>
    <xf numFmtId="0" fontId="16" fillId="0" borderId="0" xfId="8" applyFont="1" applyAlignment="1">
      <alignment horizontal="center" vertical="center"/>
    </xf>
    <xf numFmtId="0" fontId="10" fillId="0" borderId="0" xfId="1" applyFont="1">
      <alignment horizontal="left" vertical="center"/>
    </xf>
    <xf numFmtId="0" fontId="11" fillId="2" borderId="5" xfId="8" applyFont="1" applyFill="1" applyBorder="1" applyAlignment="1">
      <alignment horizontal="center" vertical="center" wrapText="1"/>
    </xf>
    <xf numFmtId="164" fontId="18" fillId="0" borderId="1" xfId="19" applyNumberFormat="1" applyFont="1" applyBorder="1" applyAlignment="1">
      <alignment horizontal="center" vertical="center"/>
    </xf>
    <xf numFmtId="49" fontId="18" fillId="0" borderId="1" xfId="19" applyNumberFormat="1" applyFont="1" applyBorder="1" applyAlignment="1">
      <alignment horizontal="center" vertical="center"/>
    </xf>
    <xf numFmtId="0" fontId="10" fillId="0" borderId="1" xfId="19" applyFont="1" applyBorder="1" applyAlignment="1">
      <alignment horizontal="left" vertical="center" wrapText="1" indent="1"/>
    </xf>
    <xf numFmtId="0" fontId="17" fillId="3" borderId="2" xfId="1" applyFont="1" applyFill="1" applyBorder="1" applyProtection="1">
      <alignment horizontal="left" vertical="center"/>
      <protection locked="0"/>
    </xf>
    <xf numFmtId="0" fontId="17" fillId="3" borderId="3" xfId="1" applyFont="1" applyFill="1" applyBorder="1" applyProtection="1">
      <alignment horizontal="left" vertical="center"/>
      <protection locked="0"/>
    </xf>
    <xf numFmtId="0" fontId="17" fillId="3" borderId="4" xfId="1" applyFont="1" applyFill="1" applyBorder="1" applyProtection="1">
      <alignment horizontal="left" vertical="center"/>
      <protection locked="0"/>
    </xf>
    <xf numFmtId="0" fontId="13" fillId="2" borderId="4" xfId="8" applyFont="1" applyFill="1" applyBorder="1" applyAlignment="1">
      <alignment horizontal="center" vertical="center" wrapText="1"/>
    </xf>
    <xf numFmtId="0" fontId="11" fillId="0" borderId="0" xfId="8" applyAlignment="1">
      <alignment horizontal="center" vertical="center"/>
    </xf>
    <xf numFmtId="0" fontId="11" fillId="0" borderId="0" xfId="8" applyAlignment="1">
      <alignment horizontal="left" vertical="center" wrapText="1"/>
    </xf>
    <xf numFmtId="0" fontId="17" fillId="3" borderId="2" xfId="1" applyFont="1" applyFill="1" applyBorder="1" applyProtection="1">
      <alignment horizontal="left" vertical="center"/>
      <protection locked="0"/>
    </xf>
    <xf numFmtId="0" fontId="17" fillId="3" borderId="3" xfId="1" applyFont="1" applyFill="1" applyBorder="1" applyProtection="1">
      <alignment horizontal="left" vertical="center"/>
      <protection locked="0"/>
    </xf>
    <xf numFmtId="0" fontId="17" fillId="3" borderId="4" xfId="1" applyFont="1" applyFill="1" applyBorder="1" applyProtection="1">
      <alignment horizontal="left" vertical="center"/>
      <protection locked="0"/>
    </xf>
    <xf numFmtId="164" fontId="13" fillId="2" borderId="1" xfId="19" applyNumberFormat="1" applyFont="1" applyFill="1" applyBorder="1" applyAlignment="1">
      <alignment horizontal="center" vertical="center"/>
    </xf>
    <xf numFmtId="49" fontId="13" fillId="2" borderId="1" xfId="19" applyNumberFormat="1" applyFont="1" applyFill="1" applyBorder="1" applyAlignment="1">
      <alignment horizontal="center" vertical="center"/>
    </xf>
    <xf numFmtId="0" fontId="13" fillId="2" borderId="1" xfId="19" applyFont="1" applyFill="1" applyBorder="1" applyAlignment="1">
      <alignment horizontal="center" vertical="center"/>
    </xf>
    <xf numFmtId="0" fontId="13" fillId="2" borderId="1" xfId="19" applyFont="1" applyFill="1" applyBorder="1" applyAlignment="1">
      <alignment horizontal="left" vertical="center" indent="1"/>
    </xf>
    <xf numFmtId="0" fontId="0" fillId="0" borderId="7" xfId="0" applyBorder="1" applyAlignment="1">
      <alignment wrapText="1"/>
    </xf>
    <xf numFmtId="1" fontId="10" fillId="4" borderId="0" xfId="1" applyNumberFormat="1" applyFont="1" applyFill="1" applyAlignment="1">
      <alignment horizontal="center" vertical="center"/>
    </xf>
    <xf numFmtId="0" fontId="3" fillId="0" borderId="0" xfId="358">
      <alignment horizontal="left" vertical="center"/>
    </xf>
    <xf numFmtId="0" fontId="30" fillId="0" borderId="0" xfId="358" applyFont="1">
      <alignment horizontal="left" vertical="center"/>
    </xf>
    <xf numFmtId="0" fontId="10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15" fillId="3" borderId="8" xfId="1" applyFont="1" applyFill="1" applyBorder="1" applyAlignment="1" applyProtection="1">
      <alignment horizontal="left" vertical="center" indent="1"/>
      <protection locked="0"/>
    </xf>
    <xf numFmtId="0" fontId="15" fillId="3" borderId="9" xfId="1" applyFont="1" applyFill="1" applyBorder="1" applyAlignment="1" applyProtection="1">
      <alignment horizontal="center" vertical="center"/>
      <protection locked="0"/>
    </xf>
    <xf numFmtId="0" fontId="15" fillId="3" borderId="9" xfId="19" applyFont="1" applyFill="1" applyBorder="1" applyAlignment="1" applyProtection="1">
      <alignment vertical="center"/>
      <protection locked="0"/>
    </xf>
    <xf numFmtId="0" fontId="24" fillId="0" borderId="0" xfId="6" applyFont="1" applyAlignment="1">
      <alignment vertical="top"/>
    </xf>
    <xf numFmtId="0" fontId="16" fillId="0" borderId="0" xfId="19" applyFont="1" applyFill="1" applyAlignment="1" applyProtection="1">
      <alignment vertical="center"/>
    </xf>
    <xf numFmtId="1" fontId="10" fillId="0" borderId="0" xfId="1" applyNumberFormat="1" applyFont="1" applyFill="1" applyAlignment="1">
      <alignment horizontal="center" vertical="center"/>
    </xf>
    <xf numFmtId="0" fontId="21" fillId="0" borderId="0" xfId="1" applyFill="1">
      <alignment horizontal="left" vertical="center"/>
    </xf>
    <xf numFmtId="0" fontId="10" fillId="4" borderId="0" xfId="8" applyFont="1" applyFill="1" applyAlignment="1">
      <alignment horizontal="left" vertical="center" wrapText="1"/>
    </xf>
    <xf numFmtId="1" fontId="10" fillId="4" borderId="13" xfId="1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vertical="center" wrapText="1"/>
    </xf>
    <xf numFmtId="9" fontId="10" fillId="4" borderId="0" xfId="1" applyNumberFormat="1" applyFont="1" applyFill="1" applyAlignment="1">
      <alignment horizontal="center" vertical="center"/>
    </xf>
    <xf numFmtId="0" fontId="10" fillId="0" borderId="0" xfId="1" applyFont="1" applyFill="1">
      <alignment horizontal="left" vertical="center"/>
    </xf>
    <xf numFmtId="1" fontId="10" fillId="4" borderId="13" xfId="1" applyNumberFormat="1" applyFont="1" applyFill="1" applyBorder="1" applyAlignment="1">
      <alignment horizontal="left" vertical="center"/>
    </xf>
    <xf numFmtId="0" fontId="17" fillId="3" borderId="2" xfId="1" applyFont="1" applyFill="1" applyBorder="1" applyProtection="1">
      <alignment horizontal="left" vertical="center"/>
      <protection locked="0"/>
    </xf>
    <xf numFmtId="0" fontId="17" fillId="3" borderId="3" xfId="1" applyFont="1" applyFill="1" applyBorder="1" applyProtection="1">
      <alignment horizontal="left" vertical="center"/>
      <protection locked="0"/>
    </xf>
    <xf numFmtId="0" fontId="32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0" fillId="0" borderId="0" xfId="19" applyFont="1" applyBorder="1" applyAlignment="1" applyProtection="1">
      <alignment horizontal="center" vertical="center"/>
    </xf>
    <xf numFmtId="0" fontId="17" fillId="3" borderId="2" xfId="1" applyFont="1" applyFill="1" applyBorder="1" applyProtection="1">
      <alignment horizontal="left" vertical="center"/>
      <protection locked="0"/>
    </xf>
    <xf numFmtId="0" fontId="17" fillId="3" borderId="3" xfId="1" applyFont="1" applyFill="1" applyBorder="1" applyProtection="1">
      <alignment horizontal="left" vertical="center"/>
      <protection locked="0"/>
    </xf>
    <xf numFmtId="0" fontId="17" fillId="3" borderId="4" xfId="1" applyFont="1" applyFill="1" applyBorder="1" applyProtection="1">
      <alignment horizontal="left" vertical="center"/>
      <protection locked="0"/>
    </xf>
    <xf numFmtId="0" fontId="29" fillId="5" borderId="6" xfId="1" applyFont="1" applyFill="1" applyBorder="1" applyAlignment="1">
      <alignment horizontal="left" vertical="top" wrapText="1"/>
    </xf>
    <xf numFmtId="0" fontId="29" fillId="5" borderId="0" xfId="1" applyFont="1" applyFill="1" applyBorder="1" applyAlignment="1">
      <alignment horizontal="left" vertical="top" wrapText="1"/>
    </xf>
    <xf numFmtId="0" fontId="13" fillId="2" borderId="2" xfId="8" applyFont="1" applyFill="1" applyBorder="1" applyAlignment="1">
      <alignment horizontal="center" vertical="center" wrapText="1"/>
    </xf>
    <xf numFmtId="0" fontId="13" fillId="2" borderId="3" xfId="8" applyFont="1" applyFill="1" applyBorder="1" applyAlignment="1">
      <alignment horizontal="center" vertical="center" wrapText="1"/>
    </xf>
    <xf numFmtId="0" fontId="13" fillId="2" borderId="4" xfId="8" applyFont="1" applyFill="1" applyBorder="1" applyAlignment="1">
      <alignment horizontal="center" vertical="center" wrapText="1"/>
    </xf>
    <xf numFmtId="0" fontId="10" fillId="0" borderId="3" xfId="19" applyFont="1" applyBorder="1" applyAlignment="1" applyProtection="1">
      <alignment vertical="center"/>
    </xf>
    <xf numFmtId="0" fontId="10" fillId="0" borderId="4" xfId="1" applyFont="1" applyBorder="1" applyAlignment="1">
      <alignment horizontal="left" vertical="center" wrapText="1"/>
    </xf>
  </cellXfs>
  <cellStyles count="372">
    <cellStyle name="Hyperlink 2" xfId="20" xr:uid="{00000000-0005-0000-0000-000000000000}"/>
    <cellStyle name="Hyperlink 3" xfId="360" xr:uid="{00000000-0005-0000-0000-000001000000}"/>
    <cellStyle name="ICRHB Document Title" xfId="4" xr:uid="{00000000-0005-0000-0000-000002000000}"/>
    <cellStyle name="ICRHB Normal" xfId="1" xr:uid="{00000000-0005-0000-0000-000003000000}"/>
    <cellStyle name="ICRHB Normal 2" xfId="358" xr:uid="{00000000-0005-0000-0000-000004000000}"/>
    <cellStyle name="ICRHB Paragraph Header" xfId="7" xr:uid="{00000000-0005-0000-0000-000005000000}"/>
    <cellStyle name="ICRHB Section Header" xfId="5" xr:uid="{00000000-0005-0000-0000-000006000000}"/>
    <cellStyle name="ICRHB Section Subheader" xfId="6" xr:uid="{00000000-0005-0000-0000-000007000000}"/>
    <cellStyle name="ICRHB Table Header" xfId="8" xr:uid="{00000000-0005-0000-0000-000008000000}"/>
    <cellStyle name="ICRHB Table Header 2" xfId="359" xr:uid="{00000000-0005-0000-0000-000009000000}"/>
    <cellStyle name="ICRHB Table Text" xfId="128" xr:uid="{00000000-0005-0000-0000-00000A000000}"/>
    <cellStyle name="Normal 2" xfId="21" xr:uid="{00000000-0005-0000-0000-00000B000000}"/>
    <cellStyle name="Normal 2 2" xfId="19" xr:uid="{00000000-0005-0000-0000-00000C000000}"/>
    <cellStyle name="Normal 2 3" xfId="361" xr:uid="{00000000-0005-0000-0000-00000D000000}"/>
    <cellStyle name="Normal 2 4" xfId="362" xr:uid="{00000000-0005-0000-0000-00000E000000}"/>
    <cellStyle name="Normal 3" xfId="22" xr:uid="{00000000-0005-0000-0000-00000F000000}"/>
    <cellStyle name="Percent 2" xfId="363" xr:uid="{00000000-0005-0000-0000-000010000000}"/>
    <cellStyle name="Гиперссылка" xfId="2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3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1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199" builtinId="8" hidden="1"/>
    <cellStyle name="Гиперссылка" xfId="201" builtinId="8" hidden="1"/>
    <cellStyle name="Гиперссылка" xfId="203" builtinId="8" hidden="1"/>
    <cellStyle name="Гиперссылка" xfId="205" builtinId="8" hidden="1"/>
    <cellStyle name="Гиперссылка" xfId="207" builtinId="8" hidden="1"/>
    <cellStyle name="Гиперссылка" xfId="209" builtinId="8" hidden="1"/>
    <cellStyle name="Гиперссылка" xfId="211" builtinId="8" hidden="1"/>
    <cellStyle name="Гиперссылка" xfId="213" builtinId="8" hidden="1"/>
    <cellStyle name="Гиперссылка" xfId="215" builtinId="8" hidden="1"/>
    <cellStyle name="Гиперссылка" xfId="217" builtinId="8" hidden="1"/>
    <cellStyle name="Гиперссылка" xfId="219" builtinId="8" hidden="1"/>
    <cellStyle name="Гиперссылка" xfId="221" builtinId="8" hidden="1"/>
    <cellStyle name="Гиперссылка" xfId="223" builtinId="8" hidden="1"/>
    <cellStyle name="Гиперссылка" xfId="225" builtinId="8" hidden="1"/>
    <cellStyle name="Гиперссылка" xfId="227" builtinId="8" hidden="1"/>
    <cellStyle name="Гиперссылка" xfId="229" builtinId="8" hidden="1"/>
    <cellStyle name="Гиперссылка" xfId="231" builtinId="8" hidden="1"/>
    <cellStyle name="Гиперссылка" xfId="233" builtinId="8" hidden="1"/>
    <cellStyle name="Гиперссылка" xfId="235" builtinId="8" hidden="1"/>
    <cellStyle name="Гиперссылка" xfId="237" builtinId="8" hidden="1"/>
    <cellStyle name="Гиперссылка" xfId="239" builtinId="8" hidden="1"/>
    <cellStyle name="Гиперссылка" xfId="241" builtinId="8" hidden="1"/>
    <cellStyle name="Гиперссылка" xfId="243" builtinId="8" hidden="1"/>
    <cellStyle name="Гиперссылка" xfId="245" builtinId="8" hidden="1"/>
    <cellStyle name="Гиперссылка" xfId="247" builtinId="8" hidden="1"/>
    <cellStyle name="Гиперссылка" xfId="249" builtinId="8" hidden="1"/>
    <cellStyle name="Гиперссылка" xfId="251" builtinId="8" hidden="1"/>
    <cellStyle name="Гиперссылка" xfId="253" builtinId="8" hidden="1"/>
    <cellStyle name="Гиперссылка" xfId="255" builtinId="8" hidden="1"/>
    <cellStyle name="Гиперссылка" xfId="257" builtinId="8" hidden="1"/>
    <cellStyle name="Гиперссылка" xfId="259" builtinId="8" hidden="1"/>
    <cellStyle name="Гиперссылка" xfId="261" builtinId="8" hidden="1"/>
    <cellStyle name="Гиперссылка" xfId="263" builtinId="8" hidden="1"/>
    <cellStyle name="Гиперссылка" xfId="265" builtinId="8" hidden="1"/>
    <cellStyle name="Гиперссылка" xfId="267" builtinId="8" hidden="1"/>
    <cellStyle name="Гиперссылка" xfId="269" builtinId="8" hidden="1"/>
    <cellStyle name="Гиперссылка" xfId="271" builtinId="8" hidden="1"/>
    <cellStyle name="Гиперссылка" xfId="273" builtinId="8" hidden="1"/>
    <cellStyle name="Гиперссылка" xfId="275" builtinId="8" hidden="1"/>
    <cellStyle name="Гиперссылка" xfId="277" builtinId="8" hidden="1"/>
    <cellStyle name="Гиперссылка" xfId="279" builtinId="8" hidden="1"/>
    <cellStyle name="Гиперссылка" xfId="281" builtinId="8" hidden="1"/>
    <cellStyle name="Гиперссылка" xfId="283" builtinId="8" hidden="1"/>
    <cellStyle name="Гиперссылка" xfId="285" builtinId="8" hidden="1"/>
    <cellStyle name="Гиперссылка" xfId="287" builtinId="8" hidden="1"/>
    <cellStyle name="Гиперссылка" xfId="289" builtinId="8" hidden="1"/>
    <cellStyle name="Гиперссылка" xfId="291" builtinId="8" hidden="1"/>
    <cellStyle name="Гиперссылка" xfId="293" builtinId="8" hidden="1"/>
    <cellStyle name="Гиперссылка" xfId="295" builtinId="8" hidden="1"/>
    <cellStyle name="Гиперссылка" xfId="297" builtinId="8" hidden="1"/>
    <cellStyle name="Гиперссылка" xfId="299" builtinId="8" hidden="1"/>
    <cellStyle name="Гиперссылка" xfId="301" builtinId="8" hidden="1"/>
    <cellStyle name="Гиперссылка" xfId="303" builtinId="8" hidden="1"/>
    <cellStyle name="Гиперссылка" xfId="305" builtinId="8" hidden="1"/>
    <cellStyle name="Гиперссылка" xfId="307" builtinId="8" hidden="1"/>
    <cellStyle name="Гиперссылка" xfId="309" builtinId="8" hidden="1"/>
    <cellStyle name="Гиперссылка" xfId="311" builtinId="8" hidden="1"/>
    <cellStyle name="Гиперссылка" xfId="313" builtinId="8" hidden="1"/>
    <cellStyle name="Гиперссылка" xfId="315" builtinId="8" hidden="1"/>
    <cellStyle name="Гиперссылка" xfId="317" builtinId="8" hidden="1"/>
    <cellStyle name="Гиперссылка" xfId="319" builtinId="8" hidden="1"/>
    <cellStyle name="Гиперссылка" xfId="321" builtinId="8" hidden="1"/>
    <cellStyle name="Гиперссылка" xfId="323" builtinId="8" hidden="1"/>
    <cellStyle name="Гиперссылка" xfId="325" builtinId="8" hidden="1"/>
    <cellStyle name="Гиперссылка" xfId="327" builtinId="8" hidden="1"/>
    <cellStyle name="Гиперссылка" xfId="329" builtinId="8" hidden="1"/>
    <cellStyle name="Обычный" xfId="0" builtinId="0"/>
    <cellStyle name="Открывавшаяся гиперссылка" xfId="3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3" builtinId="9" hidden="1"/>
    <cellStyle name="Открывавшаяся гиперссылка" xfId="24" builtinId="9" hidden="1"/>
    <cellStyle name="Открывавшаяся гиперссылка" xfId="25" builtinId="9" hidden="1"/>
    <cellStyle name="Открывавшаяся гиперссылка" xfId="26" builtinId="9" hidden="1"/>
    <cellStyle name="Открывавшаяся гиперссылка" xfId="27" builtinId="9" hidden="1"/>
    <cellStyle name="Открывавшаяся гиперссылка" xfId="28" builtinId="9" hidden="1"/>
    <cellStyle name="Открывавшаяся гиперссылка" xfId="29" builtinId="9" hidden="1"/>
    <cellStyle name="Открывавшаяся гиперссылка" xfId="30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3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Открывавшаяся гиперссылка" xfId="51" builtinId="9" hidden="1"/>
    <cellStyle name="Открывавшаяся гиперссылка" xfId="52" builtinId="9" hidden="1"/>
    <cellStyle name="Открывавшаяся гиперссылка" xfId="53" builtinId="9" hidden="1"/>
    <cellStyle name="Открывавшаяся гиперссылка" xfId="54" builtinId="9" hidden="1"/>
    <cellStyle name="Открывавшаяся гиперссылка" xfId="55" builtinId="9" hidden="1"/>
    <cellStyle name="Открывавшаяся гиперссылка" xfId="56" builtinId="9" hidden="1"/>
    <cellStyle name="Открывавшаяся гиперссылка" xfId="57" builtinId="9" hidden="1"/>
    <cellStyle name="Открывавшаяся гиперссылка" xfId="58" builtinId="9" hidden="1"/>
    <cellStyle name="Открывавшаяся гиперссылка" xfId="59" builtinId="9" hidden="1"/>
    <cellStyle name="Открывавшаяся гиперссылка" xfId="60" builtinId="9" hidden="1"/>
    <cellStyle name="Открывавшаяся гиперссылка" xfId="61" builtinId="9" hidden="1"/>
    <cellStyle name="Открывавшаяся гиперссылка" xfId="62" builtinId="9" hidden="1"/>
    <cellStyle name="Открывавшаяся гиперссылка" xfId="63" builtinId="9" hidden="1"/>
    <cellStyle name="Открывавшаяся гиперссылка" xfId="64" builtinId="9" hidden="1"/>
    <cellStyle name="Открывавшаяся гиперссылка" xfId="65" builtinId="9" hidden="1"/>
    <cellStyle name="Открывавшаяся гиперссылка" xfId="66" builtinId="9" hidden="1"/>
    <cellStyle name="Открывавшаяся гиперссылка" xfId="67" builtinId="9" hidden="1"/>
    <cellStyle name="Открывавшаяся гиперссылка" xfId="68" builtinId="9" hidden="1"/>
    <cellStyle name="Открывавшаяся гиперссылка" xfId="69" builtinId="9" hidden="1"/>
    <cellStyle name="Открывавшаяся гиперссылка" xfId="70" builtinId="9" hidden="1"/>
    <cellStyle name="Открывавшаяся гиперссылка" xfId="71" builtinId="9" hidden="1"/>
    <cellStyle name="Открывавшаяся гиперссылка" xfId="72" builtinId="9" hidden="1"/>
    <cellStyle name="Открывавшаяся гиперссылка" xfId="73" builtinId="9" hidden="1"/>
    <cellStyle name="Открывавшаяся гиперссылка" xfId="74" builtinId="9" hidden="1"/>
    <cellStyle name="Открывавшаяся гиперссылка" xfId="75" builtinId="9" hidden="1"/>
    <cellStyle name="Открывавшаяся гиперссылка" xfId="76" builtinId="9" hidden="1"/>
    <cellStyle name="Открывавшаяся гиперссылка" xfId="77" builtinId="9" hidden="1"/>
    <cellStyle name="Открывавшаяся гиперссылка" xfId="78" builtinId="9" hidden="1"/>
    <cellStyle name="Открывавшаяся гиперссылка" xfId="79" builtinId="9" hidden="1"/>
    <cellStyle name="Открывавшаяся гиперссылка" xfId="80" builtinId="9" hidden="1"/>
    <cellStyle name="Открывавшаяся гиперссылка" xfId="81" builtinId="9" hidden="1"/>
    <cellStyle name="Открывавшаяся гиперссылка" xfId="82" builtinId="9" hidden="1"/>
    <cellStyle name="Открывавшаяся гиперссылка" xfId="83" builtinId="9" hidden="1"/>
    <cellStyle name="Открывавшаяся гиперссылка" xfId="84" builtinId="9" hidden="1"/>
    <cellStyle name="Открывавшаяся гиперссылка" xfId="85" builtinId="9" hidden="1"/>
    <cellStyle name="Открывавшаяся гиперссылка" xfId="86" builtinId="9" hidden="1"/>
    <cellStyle name="Открывавшаяся гиперссылка" xfId="87" builtinId="9" hidden="1"/>
    <cellStyle name="Открывавшаяся гиперссылка" xfId="88" builtinId="9" hidden="1"/>
    <cellStyle name="Открывавшаяся гиперссылка" xfId="89" builtinId="9" hidden="1"/>
    <cellStyle name="Открывавшаяся гиперссылка" xfId="90" builtinId="9" hidden="1"/>
    <cellStyle name="Открывавшаяся гиперссылка" xfId="91" builtinId="9" hidden="1"/>
    <cellStyle name="Открывавшаяся гиперссылка" xfId="92" builtinId="9" hidden="1"/>
    <cellStyle name="Открывавшаяся гиперссылка" xfId="93" builtinId="9" hidden="1"/>
    <cellStyle name="Открывавшаяся гиперссылка" xfId="94" builtinId="9" hidden="1"/>
    <cellStyle name="Открывавшаяся гиперссылка" xfId="95" builtinId="9" hidden="1"/>
    <cellStyle name="Открывавшаяся гиперссылка" xfId="96" builtinId="9" hidden="1"/>
    <cellStyle name="Открывавшаяся гиперссылка" xfId="97" builtinId="9" hidden="1"/>
    <cellStyle name="Открывавшаяся гиперссылка" xfId="98" builtinId="9" hidden="1"/>
    <cellStyle name="Открывавшаяся гиперссылка" xfId="99" builtinId="9" hidden="1"/>
    <cellStyle name="Открывавшаяся гиперссылка" xfId="100" builtinId="9" hidden="1"/>
    <cellStyle name="Открывавшаяся гиперссылка" xfId="101" builtinId="9" hidden="1"/>
    <cellStyle name="Открывавшаяся гиперссылка" xfId="102" builtinId="9" hidden="1"/>
    <cellStyle name="Открывавшаяся гиперссылка" xfId="103" builtinId="9" hidden="1"/>
    <cellStyle name="Открывавшаяся гиперссылка" xfId="104" builtinId="9" hidden="1"/>
    <cellStyle name="Открывавшаяся гиперссылка" xfId="105" builtinId="9" hidden="1"/>
    <cellStyle name="Открывавшаяся гиперссылка" xfId="106" builtinId="9" hidden="1"/>
    <cellStyle name="Открывавшаяся гиперссылка" xfId="107" builtinId="9" hidden="1"/>
    <cellStyle name="Открывавшаяся гиперссылка" xfId="108" builtinId="9" hidden="1"/>
    <cellStyle name="Открывавшаяся гиперссылка" xfId="109" builtinId="9" hidden="1"/>
    <cellStyle name="Открывавшаяся гиперссылка" xfId="110" builtinId="9" hidden="1"/>
    <cellStyle name="Открывавшаяся гиперссылка" xfId="111" builtinId="9" hidden="1"/>
    <cellStyle name="Открывавшаяся гиперссылка" xfId="112" builtinId="9" hidden="1"/>
    <cellStyle name="Открывавшаяся гиперссылка" xfId="113" builtinId="9" hidden="1"/>
    <cellStyle name="Открывавшаяся гиперссылка" xfId="114" builtinId="9" hidden="1"/>
    <cellStyle name="Открывавшаяся гиперссылка" xfId="115" builtinId="9" hidden="1"/>
    <cellStyle name="Открывавшаяся гиперссылка" xfId="116" builtinId="9" hidden="1"/>
    <cellStyle name="Открывавшаяся гиперссылка" xfId="117" builtinId="9" hidden="1"/>
    <cellStyle name="Открывавшаяся гиперссылка" xfId="118" builtinId="9" hidden="1"/>
    <cellStyle name="Открывавшаяся гиперссылка" xfId="119" builtinId="9" hidden="1"/>
    <cellStyle name="Открывавшаяся гиперссылка" xfId="120" builtinId="9" hidden="1"/>
    <cellStyle name="Открывавшаяся гиперссылка" xfId="121" builtinId="9" hidden="1"/>
    <cellStyle name="Открывавшаяся гиперссылка" xfId="122" builtinId="9" hidden="1"/>
    <cellStyle name="Открывавшаяся гиперссылка" xfId="123" builtinId="9" hidden="1"/>
    <cellStyle name="Открывавшаяся гиперссылка" xfId="124" builtinId="9" hidden="1"/>
    <cellStyle name="Открывавшаяся гиперссылка" xfId="125" builtinId="9" hidden="1"/>
    <cellStyle name="Открывавшаяся гиперссылка" xfId="126" builtinId="9" hidden="1"/>
    <cellStyle name="Открывавшаяся гиперссылка" xfId="127" builtinId="9" hidden="1"/>
    <cellStyle name="Открывавшаяся гиперссылка" xfId="129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  <cellStyle name="Открывавшаяся гиперссылка" xfId="178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8" builtinId="9" hidden="1"/>
    <cellStyle name="Открывавшаяся гиперссылка" xfId="190" builtinId="9" hidden="1"/>
    <cellStyle name="Открывавшаяся гиперссылка" xfId="192" builtinId="9" hidden="1"/>
    <cellStyle name="Открывавшаяся гиперссылка" xfId="194" builtinId="9" hidden="1"/>
    <cellStyle name="Открывавшаяся гиперссылка" xfId="196" builtinId="9" hidden="1"/>
    <cellStyle name="Открывавшаяся гиперссылка" xfId="198" builtinId="9" hidden="1"/>
    <cellStyle name="Открывавшаяся гиперссылка" xfId="200" builtinId="9" hidden="1"/>
    <cellStyle name="Открывавшаяся гиперссылка" xfId="202" builtinId="9" hidden="1"/>
    <cellStyle name="Открывавшаяся гиперссылка" xfId="204" builtinId="9" hidden="1"/>
    <cellStyle name="Открывавшаяся гиперссылка" xfId="206" builtinId="9" hidden="1"/>
    <cellStyle name="Открывавшаяся гиперссылка" xfId="208" builtinId="9" hidden="1"/>
    <cellStyle name="Открывавшаяся гиперссылка" xfId="210" builtinId="9" hidden="1"/>
    <cellStyle name="Открывавшаяся гиперссылка" xfId="212" builtinId="9" hidden="1"/>
    <cellStyle name="Открывавшаяся гиперссылка" xfId="214" builtinId="9" hidden="1"/>
    <cellStyle name="Открывавшаяся гиперссылка" xfId="216" builtinId="9" hidden="1"/>
    <cellStyle name="Открывавшаяся гиперссылка" xfId="218" builtinId="9" hidden="1"/>
    <cellStyle name="Открывавшаяся гиперссылка" xfId="220" builtinId="9" hidden="1"/>
    <cellStyle name="Открывавшаяся гиперссылка" xfId="222" builtinId="9" hidden="1"/>
    <cellStyle name="Открывавшаяся гиперссылка" xfId="224" builtinId="9" hidden="1"/>
    <cellStyle name="Открывавшаяся гиперссылка" xfId="226" builtinId="9" hidden="1"/>
    <cellStyle name="Открывавшаяся гиперссылка" xfId="228" builtinId="9" hidden="1"/>
    <cellStyle name="Открывавшаяся гиперссылка" xfId="230" builtinId="9" hidden="1"/>
    <cellStyle name="Открывавшаяся гиперссылка" xfId="232" builtinId="9" hidden="1"/>
    <cellStyle name="Открывавшаяся гиперссылка" xfId="234" builtinId="9" hidden="1"/>
    <cellStyle name="Открывавшаяся гиперссылка" xfId="236" builtinId="9" hidden="1"/>
    <cellStyle name="Открывавшаяся гиперссылка" xfId="238" builtinId="9" hidden="1"/>
    <cellStyle name="Открывавшаяся гиперссылка" xfId="240" builtinId="9" hidden="1"/>
    <cellStyle name="Открывавшаяся гиперссылка" xfId="242" builtinId="9" hidden="1"/>
    <cellStyle name="Открывавшаяся гиперссылка" xfId="244" builtinId="9" hidden="1"/>
    <cellStyle name="Открывавшаяся гиперссылка" xfId="246" builtinId="9" hidden="1"/>
    <cellStyle name="Открывавшаяся гиперссылка" xfId="248" builtinId="9" hidden="1"/>
    <cellStyle name="Открывавшаяся гиперссылка" xfId="250" builtinId="9" hidden="1"/>
    <cellStyle name="Открывавшаяся гиперссылка" xfId="252" builtinId="9" hidden="1"/>
    <cellStyle name="Открывавшаяся гиперссылка" xfId="254" builtinId="9" hidden="1"/>
    <cellStyle name="Открывавшаяся гиперссылка" xfId="256" builtinId="9" hidden="1"/>
    <cellStyle name="Открывавшаяся гиперссылка" xfId="258" builtinId="9" hidden="1"/>
    <cellStyle name="Открывавшаяся гиперссылка" xfId="260" builtinId="9" hidden="1"/>
    <cellStyle name="Открывавшаяся гиперссылка" xfId="262" builtinId="9" hidden="1"/>
    <cellStyle name="Открывавшаяся гиперссылка" xfId="264" builtinId="9" hidden="1"/>
    <cellStyle name="Открывавшаяся гиперссылка" xfId="266" builtinId="9" hidden="1"/>
    <cellStyle name="Открывавшаяся гиперссылка" xfId="268" builtinId="9" hidden="1"/>
    <cellStyle name="Открывавшаяся гиперссылка" xfId="270" builtinId="9" hidden="1"/>
    <cellStyle name="Открывавшаяся гиперссылка" xfId="272" builtinId="9" hidden="1"/>
    <cellStyle name="Открывавшаяся гиперссылка" xfId="274" builtinId="9" hidden="1"/>
    <cellStyle name="Открывавшаяся гиперссылка" xfId="276" builtinId="9" hidden="1"/>
    <cellStyle name="Открывавшаяся гиперссылка" xfId="278" builtinId="9" hidden="1"/>
    <cellStyle name="Открывавшаяся гиперссылка" xfId="280" builtinId="9" hidden="1"/>
    <cellStyle name="Открывавшаяся гиперссылка" xfId="282" builtinId="9" hidden="1"/>
    <cellStyle name="Открывавшаяся гиперссылка" xfId="284" builtinId="9" hidden="1"/>
    <cellStyle name="Открывавшаяся гиперссылка" xfId="286" builtinId="9" hidden="1"/>
    <cellStyle name="Открывавшаяся гиперссылка" xfId="288" builtinId="9" hidden="1"/>
    <cellStyle name="Открывавшаяся гиперссылка" xfId="290" builtinId="9" hidden="1"/>
    <cellStyle name="Открывавшаяся гиперссылка" xfId="292" builtinId="9" hidden="1"/>
    <cellStyle name="Открывавшаяся гиперссылка" xfId="294" builtinId="9" hidden="1"/>
    <cellStyle name="Открывавшаяся гиперссылка" xfId="296" builtinId="9" hidden="1"/>
    <cellStyle name="Открывавшаяся гиперссылка" xfId="298" builtinId="9" hidden="1"/>
    <cellStyle name="Открывавшаяся гиперссылка" xfId="300" builtinId="9" hidden="1"/>
    <cellStyle name="Открывавшаяся гиперссылка" xfId="302" builtinId="9" hidden="1"/>
    <cellStyle name="Открывавшаяся гиперссылка" xfId="304" builtinId="9" hidden="1"/>
    <cellStyle name="Открывавшаяся гиперссылка" xfId="306" builtinId="9" hidden="1"/>
    <cellStyle name="Открывавшаяся гиперссылка" xfId="308" builtinId="9" hidden="1"/>
    <cellStyle name="Открывавшаяся гиперссылка" xfId="310" builtinId="9" hidden="1"/>
    <cellStyle name="Открывавшаяся гиперссылка" xfId="312" builtinId="9" hidden="1"/>
    <cellStyle name="Открывавшаяся гиперссылка" xfId="314" builtinId="9" hidden="1"/>
    <cellStyle name="Открывавшаяся гиперссылка" xfId="316" builtinId="9" hidden="1"/>
    <cellStyle name="Открывавшаяся гиперссылка" xfId="318" builtinId="9" hidden="1"/>
    <cellStyle name="Открывавшаяся гиперссылка" xfId="320" builtinId="9" hidden="1"/>
    <cellStyle name="Открывавшаяся гиперссылка" xfId="322" builtinId="9" hidden="1"/>
    <cellStyle name="Открывавшаяся гиперссылка" xfId="324" builtinId="9" hidden="1"/>
    <cellStyle name="Открывавшаяся гиперссылка" xfId="326" builtinId="9" hidden="1"/>
    <cellStyle name="Открывавшаяся гиперссылка" xfId="328" builtinId="9" hidden="1"/>
    <cellStyle name="Открывавшаяся гиперссылка" xfId="330" builtinId="9" hidden="1"/>
    <cellStyle name="Открывавшаяся гиперссылка" xfId="331" builtinId="9" hidden="1"/>
    <cellStyle name="Открывавшаяся гиперссылка" xfId="332" builtinId="9" hidden="1"/>
    <cellStyle name="Открывавшаяся гиперссылка" xfId="333" builtinId="9" hidden="1"/>
    <cellStyle name="Открывавшаяся гиперссылка" xfId="334" builtinId="9" hidden="1"/>
    <cellStyle name="Открывавшаяся гиперссылка" xfId="335" builtinId="9" hidden="1"/>
    <cellStyle name="Открывавшаяся гиперссылка" xfId="336" builtinId="9" hidden="1"/>
    <cellStyle name="Открывавшаяся гиперссылка" xfId="337" builtinId="9" hidden="1"/>
    <cellStyle name="Открывавшаяся гиперссылка" xfId="338" builtinId="9" hidden="1"/>
    <cellStyle name="Открывавшаяся гиперссылка" xfId="339" builtinId="9" hidden="1"/>
    <cellStyle name="Открывавшаяся гиперссылка" xfId="340" builtinId="9" hidden="1"/>
    <cellStyle name="Открывавшаяся гиперссылка" xfId="341" builtinId="9" hidden="1"/>
    <cellStyle name="Открывавшаяся гиперссылка" xfId="342" builtinId="9" hidden="1"/>
    <cellStyle name="Открывавшаяся гиперссылка" xfId="343" builtinId="9" hidden="1"/>
    <cellStyle name="Открывавшаяся гиперссылка" xfId="344" builtinId="9" hidden="1"/>
    <cellStyle name="Открывавшаяся гиперссылка" xfId="345" builtinId="9" hidden="1"/>
    <cellStyle name="Открывавшаяся гиперссылка" xfId="346" builtinId="9" hidden="1"/>
    <cellStyle name="Открывавшаяся гиперссылка" xfId="347" builtinId="9" hidden="1"/>
    <cellStyle name="Открывавшаяся гиперссылка" xfId="348" builtinId="9" hidden="1"/>
    <cellStyle name="Открывавшаяся гиперссылка" xfId="349" builtinId="9" hidden="1"/>
    <cellStyle name="Открывавшаяся гиперссылка" xfId="350" builtinId="9" hidden="1"/>
    <cellStyle name="Открывавшаяся гиперссылка" xfId="351" builtinId="9" hidden="1"/>
    <cellStyle name="Открывавшаяся гиперссылка" xfId="352" builtinId="9" hidden="1"/>
    <cellStyle name="Открывавшаяся гиперссылка" xfId="353" builtinId="9" hidden="1"/>
    <cellStyle name="Открывавшаяся гиперссылка" xfId="354" builtinId="9" hidden="1"/>
    <cellStyle name="Открывавшаяся гиперссылка" xfId="355" builtinId="9" hidden="1"/>
    <cellStyle name="Открывавшаяся гиперссылка" xfId="356" builtinId="9" hidden="1"/>
    <cellStyle name="Открывавшаяся гиперссылка" xfId="357" builtinId="9" hidden="1"/>
    <cellStyle name="Открывавшаяся гиперссылка" xfId="364" builtinId="9" hidden="1"/>
    <cellStyle name="Открывавшаяся гиперссылка" xfId="365" builtinId="9" hidden="1"/>
    <cellStyle name="Открывавшаяся гиперссылка" xfId="366" builtinId="9" hidden="1"/>
    <cellStyle name="Открывавшаяся гиперссылка" xfId="367" builtinId="9" hidden="1"/>
    <cellStyle name="Открывавшаяся гиперссылка" xfId="368" builtinId="9" hidden="1"/>
    <cellStyle name="Открывавшаяся гиперссылка" xfId="369" builtinId="9" hidden="1"/>
    <cellStyle name="Открывавшаяся гиперссылка" xfId="370" builtinId="9" hidden="1"/>
    <cellStyle name="Открывавшаяся гиперссылка" xfId="371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Custom 279">
      <a:dk1>
        <a:sysClr val="windowText" lastClr="000000"/>
      </a:dk1>
      <a:lt1>
        <a:sysClr val="window" lastClr="FFFFFF"/>
      </a:lt1>
      <a:dk2>
        <a:srgbClr val="800000"/>
      </a:dk2>
      <a:lt2>
        <a:srgbClr val="0000FF"/>
      </a:lt2>
      <a:accent1>
        <a:srgbClr val="FAEADA"/>
      </a:accent1>
      <a:accent2>
        <a:srgbClr val="CCEEFF"/>
      </a:accent2>
      <a:accent3>
        <a:srgbClr val="DEFECE"/>
      </a:accent3>
      <a:accent4>
        <a:srgbClr val="EEDEFE"/>
      </a:accent4>
      <a:accent5>
        <a:srgbClr val="FFFFCC"/>
      </a:accent5>
      <a:accent6>
        <a:srgbClr val="F79646"/>
      </a:accent6>
      <a:hlink>
        <a:srgbClr val="0099EE"/>
      </a:hlink>
      <a:folHlink>
        <a:srgbClr val="CC00CC"/>
      </a:folHlink>
    </a:clrScheme>
    <a:fontScheme name="Office 2">
      <a:maj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ambria"/>
        <a:ea typeface=""/>
        <a:cs typeface=""/>
        <a:font script="Jpan" typeface="ＭＳ Ｐ明朝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S127"/>
  <sheetViews>
    <sheetView showGridLines="0" tabSelected="1" zoomScale="120" zoomScaleNormal="120" zoomScalePageLayoutView="125" workbookViewId="0">
      <pane ySplit="6" topLeftCell="A7" activePane="bottomLeft" state="frozenSplit"/>
      <selection activeCell="C1" sqref="C1:C1048576"/>
      <selection pane="bottomLeft" activeCell="C3" sqref="C3:H3"/>
    </sheetView>
  </sheetViews>
  <sheetFormatPr defaultColWidth="10.6640625" defaultRowHeight="13.2"/>
  <cols>
    <col min="1" max="1" width="2.33203125" style="3" customWidth="1"/>
    <col min="2" max="2" width="40.33203125" style="2" customWidth="1"/>
    <col min="3" max="3" width="15.109375" style="3" customWidth="1"/>
    <col min="4" max="4" width="20.6640625" style="3" customWidth="1"/>
    <col min="5" max="5" width="6.44140625" style="3" customWidth="1"/>
    <col min="6" max="6" width="7.33203125" style="3" customWidth="1"/>
    <col min="7" max="7" width="9.6640625" style="3" customWidth="1"/>
    <col min="8" max="8" width="33" style="3" customWidth="1"/>
    <col min="9" max="9" width="10.6640625" style="3"/>
    <col min="10" max="10" width="20.33203125" style="3" customWidth="1"/>
    <col min="11" max="11" width="10.6640625" style="3"/>
    <col min="12" max="12" width="17.5546875" style="3" customWidth="1"/>
    <col min="13" max="16384" width="10.6640625" style="3"/>
  </cols>
  <sheetData>
    <row r="1" spans="2:10" ht="7.5" customHeight="1"/>
    <row r="2" spans="2:10" ht="27" customHeight="1" thickBot="1">
      <c r="B2" s="26" t="s">
        <v>3</v>
      </c>
      <c r="C2" s="44" t="s">
        <v>6</v>
      </c>
      <c r="D2" s="58"/>
      <c r="E2" s="43" t="s">
        <v>7</v>
      </c>
      <c r="F2" s="59" t="s">
        <v>2</v>
      </c>
      <c r="G2" s="43" t="s">
        <v>58</v>
      </c>
      <c r="H2" s="60" t="s">
        <v>26</v>
      </c>
    </row>
    <row r="3" spans="2:10" ht="27" customHeight="1" thickBot="1">
      <c r="B3" s="61" t="s">
        <v>4</v>
      </c>
      <c r="C3" s="73" t="s">
        <v>52</v>
      </c>
      <c r="D3" s="74"/>
      <c r="E3" s="74"/>
      <c r="F3" s="74"/>
      <c r="G3" s="74"/>
      <c r="H3" s="75"/>
    </row>
    <row r="4" spans="2:10" ht="19.95" customHeight="1">
      <c r="B4" s="27" t="s">
        <v>5</v>
      </c>
      <c r="C4" s="80" t="s">
        <v>53</v>
      </c>
      <c r="D4" s="81"/>
      <c r="E4" s="81"/>
      <c r="F4" s="81"/>
      <c r="G4" s="81"/>
      <c r="H4" s="81"/>
    </row>
    <row r="5" spans="2:10" ht="104.4" customHeight="1">
      <c r="C5" s="80"/>
      <c r="D5" s="81"/>
      <c r="E5" s="81"/>
      <c r="F5" s="81"/>
      <c r="G5" s="81"/>
      <c r="H5" s="81"/>
    </row>
    <row r="6" spans="2:10" s="4" customFormat="1" ht="37.200000000000003" customHeight="1">
      <c r="B6" s="42"/>
      <c r="C6" s="35" t="s">
        <v>8</v>
      </c>
      <c r="D6" s="82" t="s">
        <v>9</v>
      </c>
      <c r="E6" s="83"/>
      <c r="F6" s="83"/>
      <c r="G6" s="83"/>
      <c r="H6" s="84"/>
    </row>
    <row r="7" spans="2:10" ht="33.6" customHeight="1">
      <c r="B7" s="33" t="s">
        <v>10</v>
      </c>
      <c r="C7" s="85" t="s">
        <v>57</v>
      </c>
      <c r="D7" s="85"/>
      <c r="E7" s="85"/>
    </row>
    <row r="8" spans="2:10" ht="16.2" customHeight="1">
      <c r="B8" s="29" t="s">
        <v>11</v>
      </c>
      <c r="C8" s="30"/>
      <c r="D8" s="77"/>
      <c r="E8" s="78"/>
      <c r="F8" s="78"/>
      <c r="G8" s="78"/>
      <c r="H8" s="79"/>
      <c r="I8" s="10"/>
      <c r="J8" s="10"/>
    </row>
    <row r="9" spans="2:10" ht="16.2" customHeight="1">
      <c r="B9" s="29" t="s">
        <v>12</v>
      </c>
      <c r="C9" s="30"/>
      <c r="D9" s="39"/>
      <c r="E9" s="40"/>
      <c r="F9" s="40"/>
      <c r="G9" s="40"/>
      <c r="H9" s="41"/>
      <c r="I9" s="10"/>
      <c r="J9" s="10"/>
    </row>
    <row r="10" spans="2:10" ht="27" customHeight="1">
      <c r="B10" s="86" t="s">
        <v>13</v>
      </c>
      <c r="C10" s="30"/>
      <c r="D10" s="39"/>
      <c r="E10" s="40"/>
      <c r="F10" s="40"/>
      <c r="G10" s="40"/>
      <c r="H10" s="41"/>
      <c r="I10" s="10"/>
      <c r="J10" s="10"/>
    </row>
    <row r="11" spans="2:10" ht="16.2" customHeight="1">
      <c r="B11" s="29" t="s">
        <v>14</v>
      </c>
      <c r="C11" s="30"/>
      <c r="D11" s="39"/>
      <c r="E11" s="40"/>
      <c r="F11" s="40"/>
      <c r="G11" s="40"/>
      <c r="H11" s="41"/>
      <c r="I11" s="10"/>
      <c r="J11" s="10"/>
    </row>
    <row r="12" spans="2:10" ht="16.2" customHeight="1">
      <c r="B12" s="29" t="s">
        <v>15</v>
      </c>
      <c r="C12" s="30"/>
      <c r="D12" s="39"/>
      <c r="E12" s="40"/>
      <c r="F12" s="40"/>
      <c r="G12" s="40"/>
      <c r="H12" s="41"/>
      <c r="I12" s="10"/>
      <c r="J12" s="10"/>
    </row>
    <row r="13" spans="2:10" ht="16.2" customHeight="1">
      <c r="B13" s="29" t="s">
        <v>16</v>
      </c>
      <c r="C13" s="30"/>
      <c r="D13" s="77"/>
      <c r="E13" s="78"/>
      <c r="F13" s="78"/>
      <c r="G13" s="78"/>
      <c r="H13" s="79"/>
      <c r="I13" s="10"/>
      <c r="J13" s="10"/>
    </row>
    <row r="14" spans="2:10" ht="16.2" customHeight="1">
      <c r="B14" s="29" t="s">
        <v>17</v>
      </c>
      <c r="C14" s="30"/>
      <c r="D14" s="77"/>
      <c r="E14" s="78"/>
      <c r="F14" s="78"/>
      <c r="G14" s="78"/>
      <c r="H14" s="79"/>
      <c r="I14" s="10"/>
      <c r="J14" s="10"/>
    </row>
    <row r="15" spans="2:10" ht="16.2" customHeight="1">
      <c r="B15" s="29" t="s">
        <v>18</v>
      </c>
      <c r="C15" s="30"/>
      <c r="D15" s="77"/>
      <c r="E15" s="78"/>
      <c r="F15" s="78"/>
      <c r="G15" s="78"/>
      <c r="H15" s="79"/>
      <c r="I15" s="10"/>
      <c r="J15" s="10"/>
    </row>
    <row r="16" spans="2:10" ht="16.2" customHeight="1">
      <c r="B16" s="29" t="s">
        <v>19</v>
      </c>
      <c r="C16" s="30"/>
      <c r="D16" s="77"/>
      <c r="E16" s="78"/>
      <c r="F16" s="78"/>
      <c r="G16" s="78"/>
      <c r="H16" s="79"/>
      <c r="I16" s="10"/>
      <c r="J16" s="10"/>
    </row>
    <row r="17" spans="2:10" ht="16.2" customHeight="1">
      <c r="B17" s="31" t="s">
        <v>24</v>
      </c>
      <c r="C17" s="32">
        <f>COUNTIF(C$8:C$16, "")</f>
        <v>9</v>
      </c>
      <c r="D17" s="7"/>
      <c r="E17" s="7"/>
      <c r="F17" s="7"/>
      <c r="G17" s="7"/>
      <c r="H17" s="7"/>
    </row>
    <row r="18" spans="2:10" ht="16.2" customHeight="1">
      <c r="B18" s="31" t="s">
        <v>20</v>
      </c>
      <c r="C18" s="32">
        <f>COUNTIF(C$8:C$16, "1")</f>
        <v>0</v>
      </c>
      <c r="D18" s="7"/>
      <c r="E18" s="7"/>
      <c r="F18" s="7"/>
      <c r="G18" s="7"/>
      <c r="H18" s="7"/>
    </row>
    <row r="19" spans="2:10" ht="16.2" customHeight="1">
      <c r="B19" s="31" t="s">
        <v>21</v>
      </c>
      <c r="C19" s="32">
        <f>COUNTIF(C$8:C$16, "2")</f>
        <v>0</v>
      </c>
      <c r="D19" s="7"/>
      <c r="E19" s="7"/>
      <c r="F19" s="7"/>
      <c r="G19" s="7"/>
      <c r="H19" s="7"/>
    </row>
    <row r="20" spans="2:10" ht="16.2" customHeight="1">
      <c r="B20" s="31" t="s">
        <v>22</v>
      </c>
      <c r="C20" s="32">
        <f>COUNTIF(C$8:C$16, "3")</f>
        <v>0</v>
      </c>
      <c r="D20" s="7"/>
      <c r="E20" s="7"/>
      <c r="F20" s="7"/>
      <c r="G20" s="7"/>
      <c r="H20" s="7"/>
    </row>
    <row r="21" spans="2:10" ht="16.2" customHeight="1">
      <c r="B21" s="31"/>
      <c r="C21" s="32"/>
      <c r="D21" s="7"/>
      <c r="E21" s="7"/>
      <c r="F21" s="7"/>
      <c r="G21" s="7"/>
      <c r="H21" s="7"/>
    </row>
    <row r="22" spans="2:10" ht="18" customHeight="1">
      <c r="B22" s="33" t="s">
        <v>23</v>
      </c>
      <c r="C22" s="2" t="s">
        <v>56</v>
      </c>
      <c r="D22" s="2"/>
      <c r="E22" s="2"/>
      <c r="F22" s="7"/>
      <c r="G22" s="7"/>
      <c r="H22" s="7"/>
    </row>
    <row r="23" spans="2:10" ht="16.2" customHeight="1">
      <c r="B23" s="29" t="s">
        <v>29</v>
      </c>
      <c r="C23" s="30"/>
      <c r="D23" s="77"/>
      <c r="E23" s="78"/>
      <c r="F23" s="78"/>
      <c r="G23" s="78"/>
      <c r="H23" s="79"/>
      <c r="I23" s="10"/>
      <c r="J23" s="10"/>
    </row>
    <row r="24" spans="2:10" ht="16.2" customHeight="1">
      <c r="B24" s="29" t="s">
        <v>30</v>
      </c>
      <c r="C24" s="30"/>
      <c r="D24" s="77"/>
      <c r="E24" s="78"/>
      <c r="F24" s="78"/>
      <c r="G24" s="78"/>
      <c r="H24" s="79"/>
      <c r="I24" s="10"/>
      <c r="J24" s="10"/>
    </row>
    <row r="25" spans="2:10" ht="16.2" customHeight="1">
      <c r="B25" s="29" t="s">
        <v>31</v>
      </c>
      <c r="C25" s="30"/>
      <c r="D25" s="77"/>
      <c r="E25" s="78"/>
      <c r="F25" s="78"/>
      <c r="G25" s="78"/>
      <c r="H25" s="79"/>
      <c r="I25" s="10"/>
      <c r="J25" s="10"/>
    </row>
    <row r="26" spans="2:10" ht="16.2" customHeight="1">
      <c r="B26" s="29" t="s">
        <v>32</v>
      </c>
      <c r="C26" s="30"/>
      <c r="D26" s="77"/>
      <c r="E26" s="78"/>
      <c r="F26" s="78"/>
      <c r="G26" s="78"/>
      <c r="H26" s="79"/>
      <c r="I26" s="10"/>
      <c r="J26" s="10"/>
    </row>
    <row r="27" spans="2:10" ht="16.2" customHeight="1">
      <c r="B27" s="29" t="s">
        <v>33</v>
      </c>
      <c r="C27" s="30"/>
      <c r="D27" s="77"/>
      <c r="E27" s="78"/>
      <c r="F27" s="78"/>
      <c r="G27" s="78"/>
      <c r="H27" s="79"/>
      <c r="I27" s="10"/>
      <c r="J27" s="10"/>
    </row>
    <row r="28" spans="2:10" ht="16.2" customHeight="1">
      <c r="B28" s="31" t="s">
        <v>24</v>
      </c>
      <c r="C28" s="32">
        <f>COUNTIF(C$23:C$27, "")</f>
        <v>5</v>
      </c>
      <c r="D28" s="7"/>
      <c r="E28" s="7"/>
      <c r="F28" s="7"/>
      <c r="G28" s="7"/>
      <c r="H28" s="7"/>
    </row>
    <row r="29" spans="2:10" ht="16.2" customHeight="1">
      <c r="B29" s="31" t="s">
        <v>20</v>
      </c>
      <c r="C29" s="32">
        <f>COUNTIF(C$23:C$27, "1")</f>
        <v>0</v>
      </c>
      <c r="D29" s="7"/>
      <c r="E29" s="7"/>
      <c r="F29" s="7"/>
      <c r="G29" s="7"/>
      <c r="H29" s="7"/>
    </row>
    <row r="30" spans="2:10" ht="16.2" customHeight="1">
      <c r="B30" s="31" t="s">
        <v>21</v>
      </c>
      <c r="C30" s="32">
        <f>COUNTIF(C$23:C$27, "2")</f>
        <v>0</v>
      </c>
      <c r="D30" s="7"/>
      <c r="E30" s="7"/>
      <c r="F30" s="7"/>
      <c r="G30" s="7"/>
      <c r="H30" s="7"/>
    </row>
    <row r="31" spans="2:10" ht="16.2" customHeight="1">
      <c r="B31" s="31" t="s">
        <v>22</v>
      </c>
      <c r="C31" s="32">
        <f>COUNTIF(C$23:C$27, "3")</f>
        <v>0</v>
      </c>
      <c r="D31" s="7"/>
      <c r="E31" s="7"/>
      <c r="F31" s="7"/>
      <c r="G31" s="7"/>
      <c r="H31" s="7"/>
    </row>
    <row r="32" spans="2:10" ht="16.2" customHeight="1">
      <c r="B32" s="31"/>
      <c r="C32" s="5"/>
      <c r="D32" s="7"/>
      <c r="E32" s="7"/>
      <c r="F32" s="7"/>
      <c r="G32" s="7"/>
      <c r="H32" s="7"/>
      <c r="I32" s="10"/>
      <c r="J32" s="10"/>
    </row>
    <row r="33" spans="2:10" ht="16.2" customHeight="1">
      <c r="B33" s="33" t="s">
        <v>34</v>
      </c>
      <c r="C33" s="2" t="s">
        <v>56</v>
      </c>
      <c r="D33" s="2"/>
      <c r="E33" s="2"/>
      <c r="F33" s="7"/>
      <c r="G33" s="7"/>
      <c r="H33" s="7"/>
      <c r="I33" s="10"/>
      <c r="J33" s="10"/>
    </row>
    <row r="34" spans="2:10" ht="16.2" customHeight="1">
      <c r="B34" s="29" t="s">
        <v>35</v>
      </c>
      <c r="C34" s="30"/>
      <c r="D34" s="77"/>
      <c r="E34" s="78"/>
      <c r="F34" s="78"/>
      <c r="G34" s="78"/>
      <c r="H34" s="79"/>
      <c r="I34" s="10"/>
      <c r="J34" s="10"/>
    </row>
    <row r="35" spans="2:10" s="6" customFormat="1" ht="16.2" customHeight="1">
      <c r="B35" s="29" t="s">
        <v>36</v>
      </c>
      <c r="C35" s="30"/>
      <c r="D35" s="77"/>
      <c r="E35" s="78"/>
      <c r="F35" s="78"/>
      <c r="G35" s="78"/>
      <c r="H35" s="79"/>
    </row>
    <row r="36" spans="2:10" ht="16.2" customHeight="1">
      <c r="B36" s="29" t="s">
        <v>37</v>
      </c>
      <c r="C36" s="30"/>
      <c r="D36" s="77"/>
      <c r="E36" s="78"/>
      <c r="F36" s="78"/>
      <c r="G36" s="78"/>
      <c r="H36" s="79"/>
    </row>
    <row r="37" spans="2:10" ht="16.2" customHeight="1">
      <c r="B37" s="29" t="s">
        <v>38</v>
      </c>
      <c r="C37" s="30"/>
      <c r="D37" s="77"/>
      <c r="E37" s="78"/>
      <c r="F37" s="78"/>
      <c r="G37" s="78"/>
      <c r="H37" s="79"/>
    </row>
    <row r="38" spans="2:10" ht="18" customHeight="1">
      <c r="B38" s="29" t="s">
        <v>39</v>
      </c>
      <c r="C38" s="30"/>
      <c r="D38" s="77"/>
      <c r="E38" s="78"/>
      <c r="F38" s="78"/>
      <c r="G38" s="78"/>
      <c r="H38" s="79"/>
    </row>
    <row r="39" spans="2:10" ht="16.2" customHeight="1">
      <c r="B39" s="31" t="s">
        <v>24</v>
      </c>
      <c r="C39" s="32">
        <f>COUNTIF(C$34:C$38, "")</f>
        <v>5</v>
      </c>
      <c r="D39" s="7"/>
      <c r="E39" s="7"/>
      <c r="F39" s="7"/>
      <c r="G39" s="7"/>
      <c r="H39" s="7"/>
    </row>
    <row r="40" spans="2:10" ht="16.2" customHeight="1">
      <c r="B40" s="31" t="s">
        <v>20</v>
      </c>
      <c r="C40" s="32">
        <f>COUNTIF(C$34:C$38, "1")</f>
        <v>0</v>
      </c>
      <c r="D40" s="7"/>
      <c r="E40" s="7"/>
      <c r="F40" s="7"/>
      <c r="G40" s="7"/>
      <c r="H40" s="7"/>
    </row>
    <row r="41" spans="2:10" ht="16.2" customHeight="1">
      <c r="B41" s="31" t="s">
        <v>21</v>
      </c>
      <c r="C41" s="32">
        <f>COUNTIF(C$34:C$38, "2")</f>
        <v>0</v>
      </c>
      <c r="D41" s="7"/>
      <c r="E41" s="7"/>
      <c r="F41" s="7"/>
      <c r="G41" s="7"/>
      <c r="H41" s="7"/>
    </row>
    <row r="42" spans="2:10" ht="16.2" customHeight="1">
      <c r="B42" s="31" t="s">
        <v>22</v>
      </c>
      <c r="C42" s="32">
        <f>COUNTIF(C$34:C$38, "3")</f>
        <v>0</v>
      </c>
      <c r="D42" s="7"/>
      <c r="E42" s="7"/>
      <c r="F42" s="7"/>
      <c r="G42" s="7"/>
      <c r="H42" s="7"/>
    </row>
    <row r="43" spans="2:10" ht="16.2" customHeight="1">
      <c r="B43" s="31"/>
      <c r="C43" s="34"/>
      <c r="D43" s="1"/>
      <c r="E43" s="1"/>
      <c r="F43" s="1"/>
      <c r="G43" s="1"/>
      <c r="H43" s="1"/>
      <c r="I43" s="10"/>
      <c r="J43" s="10"/>
    </row>
    <row r="44" spans="2:10" ht="16.2" customHeight="1">
      <c r="B44" s="33" t="s">
        <v>40</v>
      </c>
      <c r="C44" s="76" t="s">
        <v>55</v>
      </c>
      <c r="D44" s="76"/>
      <c r="E44" s="76"/>
      <c r="F44" s="7"/>
      <c r="G44" s="7"/>
      <c r="H44" s="7"/>
      <c r="I44" s="10"/>
      <c r="J44" s="10"/>
    </row>
    <row r="45" spans="2:10" ht="16.2" customHeight="1">
      <c r="B45" s="29" t="s">
        <v>41</v>
      </c>
      <c r="C45" s="30"/>
      <c r="D45" s="71"/>
      <c r="E45" s="72"/>
      <c r="F45" s="46"/>
      <c r="G45" s="46"/>
      <c r="H45" s="47"/>
      <c r="I45" s="10"/>
      <c r="J45" s="10"/>
    </row>
    <row r="46" spans="2:10" ht="16.2" customHeight="1">
      <c r="B46" s="29" t="s">
        <v>42</v>
      </c>
      <c r="C46" s="30"/>
      <c r="D46" s="45"/>
      <c r="E46" s="46"/>
      <c r="F46" s="46"/>
      <c r="G46" s="46"/>
      <c r="H46" s="47"/>
      <c r="I46" s="10"/>
      <c r="J46" s="10"/>
    </row>
    <row r="47" spans="2:10" ht="16.2" customHeight="1">
      <c r="B47" s="29" t="s">
        <v>43</v>
      </c>
      <c r="C47" s="30"/>
      <c r="D47" s="45"/>
      <c r="E47" s="46"/>
      <c r="F47" s="46"/>
      <c r="G47" s="46"/>
      <c r="H47" s="47"/>
      <c r="I47" s="10"/>
      <c r="J47" s="10"/>
    </row>
    <row r="48" spans="2:10" ht="16.2" customHeight="1">
      <c r="B48" s="29" t="s">
        <v>44</v>
      </c>
      <c r="C48" s="30"/>
      <c r="D48" s="45"/>
      <c r="E48" s="46"/>
      <c r="F48" s="46"/>
      <c r="G48" s="46"/>
      <c r="H48" s="47"/>
      <c r="I48" s="10"/>
      <c r="J48" s="10"/>
    </row>
    <row r="49" spans="1:10" ht="16.2" customHeight="1">
      <c r="B49" s="29" t="s">
        <v>45</v>
      </c>
      <c r="C49" s="30"/>
      <c r="D49" s="45"/>
      <c r="E49" s="46"/>
      <c r="F49" s="46"/>
      <c r="G49" s="46"/>
      <c r="H49" s="47"/>
      <c r="I49" s="10"/>
      <c r="J49" s="10"/>
    </row>
    <row r="50" spans="1:10" ht="16.2" customHeight="1">
      <c r="B50" s="31" t="s">
        <v>24</v>
      </c>
      <c r="C50" s="32">
        <f>COUNTIF(C$45:C$49, "")</f>
        <v>5</v>
      </c>
      <c r="D50" s="7"/>
      <c r="E50" s="7"/>
      <c r="F50" s="7"/>
      <c r="G50" s="7"/>
      <c r="H50" s="7"/>
    </row>
    <row r="51" spans="1:10" ht="16.2" customHeight="1">
      <c r="B51" s="31" t="s">
        <v>20</v>
      </c>
      <c r="C51" s="32">
        <f>COUNTIF(C$45:C$49, "1")</f>
        <v>0</v>
      </c>
      <c r="D51" s="7"/>
      <c r="E51" s="7"/>
      <c r="F51" s="7"/>
      <c r="G51" s="7"/>
      <c r="H51" s="7"/>
    </row>
    <row r="52" spans="1:10" ht="16.2" customHeight="1">
      <c r="B52" s="31" t="s">
        <v>21</v>
      </c>
      <c r="C52" s="32">
        <f>COUNTIF(C$45:C$49, "2")</f>
        <v>0</v>
      </c>
      <c r="D52" s="7"/>
      <c r="E52" s="7"/>
      <c r="F52" s="7"/>
      <c r="G52" s="7"/>
      <c r="H52" s="7"/>
    </row>
    <row r="53" spans="1:10" ht="16.2" customHeight="1">
      <c r="B53" s="31" t="s">
        <v>22</v>
      </c>
      <c r="C53" s="32">
        <f>COUNTIF(C$45:C$49, "3")</f>
        <v>0</v>
      </c>
      <c r="D53" s="7"/>
      <c r="E53" s="7"/>
      <c r="F53" s="7"/>
      <c r="G53" s="7"/>
      <c r="H53" s="7"/>
    </row>
    <row r="54" spans="1:10" ht="16.2" customHeight="1">
      <c r="B54" s="31"/>
      <c r="C54" s="32"/>
      <c r="D54" s="6"/>
      <c r="E54" s="6"/>
      <c r="F54" s="6"/>
      <c r="G54" s="6"/>
      <c r="H54" s="6"/>
      <c r="I54" s="10"/>
      <c r="J54" s="10"/>
    </row>
    <row r="55" spans="1:10" ht="16.2" customHeight="1">
      <c r="B55" s="31"/>
      <c r="C55" s="32"/>
      <c r="D55" s="1"/>
      <c r="E55" s="1"/>
      <c r="F55" s="1"/>
      <c r="G55" s="1"/>
      <c r="H55" s="1"/>
      <c r="I55" s="10"/>
      <c r="J55" s="10"/>
    </row>
    <row r="56" spans="1:10" ht="28.95" customHeight="1">
      <c r="B56" s="28" t="s">
        <v>59</v>
      </c>
      <c r="C56" s="34"/>
      <c r="D56" s="1"/>
      <c r="E56" s="1"/>
      <c r="F56" s="1"/>
      <c r="G56" s="1"/>
      <c r="H56" s="1"/>
      <c r="I56" s="10"/>
      <c r="J56" s="10"/>
    </row>
    <row r="57" spans="1:10" s="1" customFormat="1" ht="22.2" customHeight="1">
      <c r="A57" s="3"/>
      <c r="B57" s="65" t="s">
        <v>24</v>
      </c>
      <c r="C57" s="53">
        <f>C17+C28+C39</f>
        <v>19</v>
      </c>
    </row>
    <row r="58" spans="1:10" s="1" customFormat="1" ht="16.2" customHeight="1">
      <c r="A58" s="3"/>
      <c r="B58" s="65" t="s">
        <v>20</v>
      </c>
      <c r="C58" s="53">
        <f>C18+C29+C40</f>
        <v>0</v>
      </c>
    </row>
    <row r="59" spans="1:10" s="1" customFormat="1" ht="16.2" customHeight="1">
      <c r="A59" s="3"/>
      <c r="B59" s="65" t="s">
        <v>21</v>
      </c>
      <c r="C59" s="53">
        <f>C19+C30+C41</f>
        <v>0</v>
      </c>
    </row>
    <row r="60" spans="1:10" s="1" customFormat="1" ht="19.2" customHeight="1" thickBot="1">
      <c r="A60" s="3"/>
      <c r="B60" s="70" t="s">
        <v>22</v>
      </c>
      <c r="C60" s="66">
        <f>C20+C31+C42</f>
        <v>0</v>
      </c>
    </row>
    <row r="61" spans="1:10" s="64" customFormat="1" ht="16.2" customHeight="1">
      <c r="A61" s="62"/>
      <c r="B61" s="65" t="s">
        <v>25</v>
      </c>
      <c r="C61" s="68">
        <f>(C59+C60)/19</f>
        <v>0</v>
      </c>
      <c r="D61" s="69" t="s">
        <v>54</v>
      </c>
    </row>
    <row r="62" spans="1:10" s="64" customFormat="1" ht="30" customHeight="1">
      <c r="A62" s="62"/>
      <c r="B62" s="28" t="s">
        <v>60</v>
      </c>
      <c r="C62" s="63"/>
    </row>
    <row r="63" spans="1:10" s="1" customFormat="1" ht="16.2" customHeight="1">
      <c r="A63" s="3"/>
      <c r="B63" s="65" t="s">
        <v>24</v>
      </c>
      <c r="C63" s="53">
        <f>C17+C50</f>
        <v>14</v>
      </c>
    </row>
    <row r="64" spans="1:10" s="1" customFormat="1" ht="16.2" customHeight="1">
      <c r="A64" s="3"/>
      <c r="B64" s="65" t="s">
        <v>20</v>
      </c>
      <c r="C64" s="53">
        <f t="shared" ref="C64:C65" si="0">C18+C51</f>
        <v>0</v>
      </c>
    </row>
    <row r="65" spans="1:19" s="1" customFormat="1" ht="16.2" customHeight="1">
      <c r="A65" s="3"/>
      <c r="B65" s="65" t="s">
        <v>21</v>
      </c>
      <c r="C65" s="53">
        <f t="shared" si="0"/>
        <v>0</v>
      </c>
    </row>
    <row r="66" spans="1:19" s="1" customFormat="1" ht="19.2" customHeight="1" thickBot="1">
      <c r="A66" s="3"/>
      <c r="B66" s="70" t="s">
        <v>22</v>
      </c>
      <c r="C66" s="66">
        <f>C20+C53</f>
        <v>0</v>
      </c>
    </row>
    <row r="67" spans="1:19" s="64" customFormat="1" ht="16.2" customHeight="1">
      <c r="A67" s="62"/>
      <c r="B67" s="65" t="s">
        <v>25</v>
      </c>
      <c r="C67" s="68">
        <f>(C65+C66)/19</f>
        <v>0</v>
      </c>
      <c r="D67" s="69" t="s">
        <v>27</v>
      </c>
    </row>
    <row r="68" spans="1:19" s="64" customFormat="1" ht="16.2" customHeight="1">
      <c r="A68" s="62"/>
      <c r="B68" s="67"/>
      <c r="C68" s="63"/>
    </row>
    <row r="69" spans="1:19" s="1" customFormat="1" ht="16.2" customHeight="1">
      <c r="B69" s="34" t="s">
        <v>28</v>
      </c>
      <c r="C69" s="34"/>
    </row>
    <row r="70" spans="1:19" s="1" customFormat="1" ht="16.2" customHeight="1"/>
    <row r="71" spans="1:19" s="1" customFormat="1" ht="13.95" customHeight="1"/>
    <row r="72" spans="1:19" s="1" customFormat="1" ht="10.199999999999999" customHeight="1"/>
    <row r="73" spans="1:19" s="1" customFormat="1" ht="16.2" customHeight="1"/>
    <row r="74" spans="1:19" s="1" customFormat="1" ht="11.4"/>
    <row r="75" spans="1:19" s="1" customFormat="1" ht="11.4"/>
    <row r="76" spans="1:19" s="1" customFormat="1" ht="13.8">
      <c r="C76" s="54"/>
      <c r="D76" s="54"/>
      <c r="E76" s="54"/>
      <c r="F76" s="54"/>
      <c r="G76" s="54"/>
      <c r="H76" s="54"/>
      <c r="I76" s="55"/>
      <c r="J76" s="54"/>
      <c r="K76" s="54"/>
      <c r="L76" s="54"/>
      <c r="M76" s="54"/>
      <c r="N76" s="54"/>
      <c r="O76" s="54"/>
      <c r="P76" s="54"/>
      <c r="Q76" s="54"/>
      <c r="R76" s="54"/>
      <c r="S76" s="54"/>
    </row>
    <row r="77" spans="1:19" s="1" customFormat="1" ht="13.8">
      <c r="C77" s="54"/>
      <c r="D77" s="54"/>
      <c r="E77" s="54"/>
      <c r="F77" s="54"/>
      <c r="G77" s="54"/>
      <c r="H77" s="54"/>
      <c r="I77" s="55"/>
      <c r="J77" s="54"/>
      <c r="K77" s="54"/>
      <c r="L77" s="54"/>
      <c r="M77" s="54"/>
      <c r="N77" s="54"/>
      <c r="O77" s="54"/>
      <c r="P77" s="54"/>
      <c r="Q77" s="54"/>
      <c r="R77" s="54"/>
      <c r="S77" s="54"/>
    </row>
    <row r="78" spans="1:19" s="1" customFormat="1" ht="13.8">
      <c r="C78" s="54"/>
      <c r="D78" s="56"/>
      <c r="E78" s="56"/>
      <c r="F78" s="56"/>
      <c r="G78" s="56"/>
      <c r="H78" s="56"/>
      <c r="I78" s="57"/>
      <c r="J78" s="56"/>
      <c r="K78" s="56"/>
      <c r="L78" s="56"/>
      <c r="M78" s="56"/>
      <c r="N78" s="56"/>
      <c r="O78" s="56"/>
      <c r="P78" s="56"/>
      <c r="Q78" s="56"/>
      <c r="R78" s="56"/>
      <c r="S78" s="56"/>
    </row>
    <row r="79" spans="1:19" s="1" customFormat="1" ht="13.8">
      <c r="C79" s="54"/>
      <c r="D79" s="56"/>
      <c r="E79" s="56"/>
      <c r="F79" s="56"/>
      <c r="G79" s="56"/>
      <c r="H79" s="56"/>
      <c r="I79" s="57"/>
      <c r="J79" s="56"/>
      <c r="K79" s="56"/>
      <c r="L79" s="56"/>
      <c r="M79" s="56"/>
      <c r="N79" s="56"/>
      <c r="O79" s="56"/>
      <c r="P79" s="56"/>
      <c r="Q79" s="56"/>
      <c r="R79" s="56"/>
      <c r="S79" s="56"/>
    </row>
    <row r="80" spans="1:19" s="1" customFormat="1" ht="13.8">
      <c r="C80" s="54"/>
      <c r="D80" s="56"/>
      <c r="E80" s="56"/>
      <c r="F80" s="56"/>
      <c r="G80" s="56"/>
      <c r="H80" s="56"/>
      <c r="I80" s="57"/>
      <c r="J80" s="56"/>
      <c r="K80" s="56"/>
      <c r="L80" s="56"/>
      <c r="M80" s="56"/>
      <c r="N80" s="56"/>
      <c r="O80" s="56"/>
      <c r="P80" s="56"/>
      <c r="Q80" s="56"/>
      <c r="R80" s="56"/>
      <c r="S80" s="56"/>
    </row>
    <row r="81" spans="3:19" s="1" customFormat="1">
      <c r="C81" s="56"/>
      <c r="D81" s="56"/>
      <c r="E81" s="56"/>
      <c r="F81" s="56"/>
      <c r="G81" s="56"/>
      <c r="H81" s="56"/>
      <c r="I81" s="57"/>
      <c r="J81" s="56"/>
      <c r="K81" s="56"/>
      <c r="L81" s="56"/>
      <c r="M81" s="56"/>
      <c r="N81" s="56"/>
      <c r="O81" s="56"/>
      <c r="P81" s="56"/>
      <c r="Q81" s="56"/>
      <c r="R81" s="56"/>
      <c r="S81" s="56"/>
    </row>
    <row r="82" spans="3:19" s="1" customFormat="1" ht="11.4"/>
    <row r="83" spans="3:19" s="1" customFormat="1" ht="11.4"/>
    <row r="84" spans="3:19" s="1" customFormat="1" ht="11.4"/>
    <row r="85" spans="3:19" s="1" customFormat="1" ht="11.4"/>
    <row r="86" spans="3:19" s="1" customFormat="1" ht="11.4"/>
    <row r="87" spans="3:19" s="1" customFormat="1" ht="11.4"/>
    <row r="88" spans="3:19" s="1" customFormat="1" ht="11.4"/>
    <row r="89" spans="3:19" s="1" customFormat="1" ht="11.4"/>
    <row r="90" spans="3:19" s="1" customFormat="1" ht="11.4"/>
    <row r="91" spans="3:19" s="1" customFormat="1" ht="11.4"/>
    <row r="92" spans="3:19" s="1" customFormat="1" ht="11.4"/>
    <row r="93" spans="3:19" s="1" customFormat="1" ht="11.4"/>
    <row r="94" spans="3:19" s="1" customFormat="1" ht="11.4"/>
    <row r="95" spans="3:19" s="1" customFormat="1" ht="11.4"/>
    <row r="96" spans="3:19" s="1" customFormat="1">
      <c r="H96" s="3"/>
    </row>
    <row r="97" spans="1:10" s="1" customFormat="1" ht="11.4"/>
    <row r="98" spans="1:10" s="1" customFormat="1" ht="11.4"/>
    <row r="99" spans="1:10" s="1" customFormat="1" ht="11.4"/>
    <row r="100" spans="1:10" s="1" customFormat="1" ht="11.4"/>
    <row r="101" spans="1:10" s="1" customFormat="1" ht="11.4"/>
    <row r="102" spans="1:10" s="1" customFormat="1" ht="11.4"/>
    <row r="103" spans="1:10" s="1" customFormat="1" ht="11.4"/>
    <row r="104" spans="1:10" s="1" customFormat="1" ht="11.4">
      <c r="C104" s="11">
        <f>IF($H$2="Project",4,IF($H$2="Portfolio",6,5))</f>
        <v>5</v>
      </c>
    </row>
    <row r="105" spans="1:10" s="1" customFormat="1">
      <c r="B105" s="2"/>
      <c r="C105" s="11">
        <f>IF(C104=4, 28,29)</f>
        <v>29</v>
      </c>
      <c r="D105" s="3"/>
      <c r="E105" s="3"/>
      <c r="F105" s="3"/>
      <c r="G105" s="3"/>
    </row>
    <row r="106" spans="1:10" s="1" customFormat="1">
      <c r="H106" s="3"/>
    </row>
    <row r="107" spans="1:10" s="1" customFormat="1">
      <c r="H107" s="3"/>
    </row>
    <row r="108" spans="1:10" s="1" customFormat="1">
      <c r="H108" s="3"/>
      <c r="I108" s="9"/>
      <c r="J108" s="9"/>
    </row>
    <row r="109" spans="1:10">
      <c r="A109" s="1"/>
      <c r="B109" s="1"/>
      <c r="C109" s="1"/>
      <c r="D109" s="1"/>
      <c r="E109" s="1"/>
      <c r="F109" s="1"/>
      <c r="G109" s="1"/>
      <c r="I109" s="8"/>
      <c r="J109" s="8"/>
    </row>
    <row r="110" spans="1:10" s="1" customFormat="1">
      <c r="H110" s="3"/>
    </row>
    <row r="111" spans="1:10" s="1" customFormat="1">
      <c r="H111" s="3"/>
    </row>
    <row r="112" spans="1:10" s="1" customFormat="1">
      <c r="H112" s="3"/>
    </row>
    <row r="113" spans="1:8" s="1" customFormat="1">
      <c r="H113" s="3"/>
    </row>
    <row r="114" spans="1:8" s="1" customFormat="1">
      <c r="H114" s="3"/>
    </row>
    <row r="115" spans="1:8" s="1" customFormat="1">
      <c r="B115" s="2"/>
      <c r="C115" s="3"/>
      <c r="D115" s="3"/>
      <c r="E115" s="3"/>
      <c r="F115" s="3"/>
      <c r="G115" s="3"/>
      <c r="H115" s="3"/>
    </row>
    <row r="116" spans="1:8" s="1" customFormat="1">
      <c r="B116" s="2"/>
      <c r="C116" s="3"/>
      <c r="D116" s="3"/>
      <c r="E116" s="3"/>
      <c r="F116" s="3"/>
      <c r="G116" s="3"/>
      <c r="H116" s="3"/>
    </row>
    <row r="117" spans="1:8" s="1" customFormat="1">
      <c r="B117" s="2"/>
      <c r="C117" s="3"/>
      <c r="D117" s="3"/>
      <c r="E117" s="3"/>
      <c r="F117" s="3"/>
      <c r="G117" s="3"/>
      <c r="H117" s="3"/>
    </row>
    <row r="118" spans="1:8" s="1" customFormat="1">
      <c r="A118" s="3"/>
      <c r="B118" s="2"/>
      <c r="C118" s="3"/>
      <c r="D118" s="3"/>
      <c r="E118" s="3"/>
      <c r="F118" s="3"/>
      <c r="G118" s="3"/>
      <c r="H118" s="3"/>
    </row>
    <row r="119" spans="1:8">
      <c r="A119" s="1"/>
    </row>
    <row r="120" spans="1:8">
      <c r="A120" s="1"/>
    </row>
    <row r="121" spans="1:8">
      <c r="A121" s="1"/>
    </row>
    <row r="122" spans="1:8">
      <c r="A122" s="1"/>
    </row>
    <row r="123" spans="1:8">
      <c r="A123" s="1"/>
    </row>
    <row r="124" spans="1:8">
      <c r="A124" s="1"/>
    </row>
    <row r="125" spans="1:8">
      <c r="A125" s="1"/>
    </row>
    <row r="126" spans="1:8">
      <c r="A126" s="1"/>
    </row>
    <row r="127" spans="1:8">
      <c r="A127" s="1"/>
    </row>
  </sheetData>
  <mergeCells count="19">
    <mergeCell ref="D14:H14"/>
    <mergeCell ref="D15:H15"/>
    <mergeCell ref="D16:H16"/>
    <mergeCell ref="D23:H23"/>
    <mergeCell ref="C3:H3"/>
    <mergeCell ref="C44:E44"/>
    <mergeCell ref="D38:H38"/>
    <mergeCell ref="D37:H37"/>
    <mergeCell ref="D25:H25"/>
    <mergeCell ref="D26:H26"/>
    <mergeCell ref="D27:H27"/>
    <mergeCell ref="D34:H34"/>
    <mergeCell ref="D35:H35"/>
    <mergeCell ref="D36:H36"/>
    <mergeCell ref="C4:H5"/>
    <mergeCell ref="D24:H24"/>
    <mergeCell ref="D6:H6"/>
    <mergeCell ref="D8:H8"/>
    <mergeCell ref="D13:H13"/>
  </mergeCells>
  <conditionalFormatting sqref="C8:C16">
    <cfRule type="colorScale" priority="4">
      <colorScale>
        <cfvo type="min"/>
        <cfvo type="max"/>
        <color rgb="FFFF7128"/>
        <color rgb="FF92D050"/>
      </colorScale>
    </cfRule>
  </conditionalFormatting>
  <conditionalFormatting sqref="C23:C27">
    <cfRule type="colorScale" priority="3">
      <colorScale>
        <cfvo type="min"/>
        <cfvo type="max"/>
        <color rgb="FFFF7128"/>
        <color rgb="FF92D050"/>
      </colorScale>
    </cfRule>
  </conditionalFormatting>
  <conditionalFormatting sqref="C34:C38">
    <cfRule type="colorScale" priority="2">
      <colorScale>
        <cfvo type="min"/>
        <cfvo type="max"/>
        <color rgb="FFFF7128"/>
        <color rgb="FF92D050"/>
      </colorScale>
    </cfRule>
  </conditionalFormatting>
  <conditionalFormatting sqref="C45:C49">
    <cfRule type="colorScale" priority="1">
      <colorScale>
        <cfvo type="min"/>
        <cfvo type="max"/>
        <color rgb="FFFF7128"/>
        <color rgb="FF92D050"/>
      </colorScale>
    </cfRule>
  </conditionalFormatting>
  <dataValidations count="5">
    <dataValidation type="whole" allowBlank="1" showDropDown="1" showInputMessage="1" showErrorMessage="1" error="Valid values are 1, 2, or 3" sqref="C45:C49 C23:C27 C34:C38" xr:uid="{00000000-0002-0000-0000-000000000000}">
      <formula1>1</formula1>
      <formula2>3</formula2>
    </dataValidation>
    <dataValidation type="list" allowBlank="1" showInputMessage="1" showErrorMessage="1" sqref="H2" xr:uid="{00000000-0002-0000-0000-000001000000}">
      <formula1>"Консультант и Коуч, Тренер"</formula1>
    </dataValidation>
    <dataValidation type="list" showInputMessage="1" showErrorMessage="1" sqref="F2" xr:uid="{00000000-0002-0000-0000-000002000000}">
      <formula1>"A, B, C, D"</formula1>
    </dataValidation>
    <dataValidation allowBlank="1" showDropDown="1" showInputMessage="1" showErrorMessage="1" sqref="C32" xr:uid="{00000000-0002-0000-0000-000003000000}"/>
    <dataValidation type="whole" showDropDown="1" showInputMessage="1" showErrorMessage="1" error="Valid values are 1, 2, or 3" sqref="C8:C16" xr:uid="{60DEFF29-BB9D-6A45-8BDC-4A5127B9C36D}">
      <formula1>1</formula1>
      <formula2>3</formula2>
    </dataValidation>
  </dataValidations>
  <pageMargins left="0.75000000000000011" right="0.75000000000000011" top="0.5" bottom="0.5" header="0.5" footer="0.5"/>
  <pageSetup orientation="landscape" horizontalDpi="4294967292" verticalDpi="4294967292" r:id="rId1"/>
  <rowBreaks count="2" manualBreakCount="2">
    <brk id="21" max="16383" man="1"/>
    <brk id="37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47E7-FCDD-A84A-887B-4DC4B89C4464}">
  <sheetPr codeName="Tabelle2">
    <tabColor theme="0" tint="-0.14999847407452621"/>
  </sheetPr>
  <dimension ref="A1:D26"/>
  <sheetViews>
    <sheetView workbookViewId="0">
      <selection activeCell="D14" sqref="D14"/>
    </sheetView>
  </sheetViews>
  <sheetFormatPr defaultColWidth="11.5546875" defaultRowHeight="15.6"/>
  <cols>
    <col min="1" max="1" width="8.33203125" style="22" customWidth="1"/>
    <col min="2" max="2" width="15" style="23" customWidth="1"/>
    <col min="3" max="3" width="19.5546875" style="24" customWidth="1"/>
    <col min="4" max="4" width="58.5546875" style="25" customWidth="1"/>
  </cols>
  <sheetData>
    <row r="1" spans="1:4" ht="13.8">
      <c r="A1" s="48" t="s">
        <v>46</v>
      </c>
      <c r="B1" s="49" t="s">
        <v>47</v>
      </c>
      <c r="C1" s="50" t="s">
        <v>48</v>
      </c>
      <c r="D1" s="51" t="s">
        <v>49</v>
      </c>
    </row>
    <row r="2" spans="1:4" ht="27.6">
      <c r="A2" s="36" t="s">
        <v>1</v>
      </c>
      <c r="B2" s="37" t="s">
        <v>0</v>
      </c>
      <c r="C2" s="36" t="s">
        <v>50</v>
      </c>
      <c r="D2" s="52" t="s">
        <v>51</v>
      </c>
    </row>
    <row r="3" spans="1:4" ht="13.8">
      <c r="A3" s="36"/>
      <c r="B3" s="37"/>
      <c r="C3" s="36"/>
      <c r="D3" s="38"/>
    </row>
    <row r="4" spans="1:4" ht="13.8">
      <c r="A4" s="36"/>
      <c r="B4" s="37"/>
      <c r="C4" s="36"/>
      <c r="D4" s="38"/>
    </row>
    <row r="5" spans="1:4" ht="13.8">
      <c r="A5" s="36"/>
      <c r="B5" s="37"/>
      <c r="C5" s="36"/>
      <c r="D5" s="38"/>
    </row>
    <row r="6" spans="1:4" ht="13.8">
      <c r="A6" s="36"/>
      <c r="B6" s="37"/>
      <c r="C6" s="36"/>
      <c r="D6" s="38"/>
    </row>
    <row r="7" spans="1:4" ht="13.8">
      <c r="A7" s="36"/>
      <c r="B7" s="37"/>
      <c r="C7" s="36"/>
      <c r="D7" s="38"/>
    </row>
    <row r="8" spans="1:4" ht="13.8">
      <c r="A8" s="36"/>
      <c r="B8" s="37"/>
      <c r="C8" s="36"/>
      <c r="D8" s="38"/>
    </row>
    <row r="9" spans="1:4" ht="13.8">
      <c r="A9" s="36"/>
      <c r="B9" s="37"/>
      <c r="C9" s="36"/>
      <c r="D9" s="38"/>
    </row>
    <row r="10" spans="1:4" ht="13.8">
      <c r="A10" s="36"/>
      <c r="B10" s="37"/>
      <c r="C10" s="36"/>
      <c r="D10" s="38"/>
    </row>
    <row r="11" spans="1:4" ht="13.8">
      <c r="A11" s="36"/>
      <c r="B11" s="37"/>
      <c r="C11" s="36"/>
      <c r="D11" s="38"/>
    </row>
    <row r="12" spans="1:4" ht="13.8">
      <c r="A12" s="12"/>
      <c r="B12" s="13"/>
      <c r="C12" s="12"/>
      <c r="D12" s="14"/>
    </row>
    <row r="13" spans="1:4" ht="13.8">
      <c r="A13" s="12"/>
      <c r="B13" s="13"/>
      <c r="C13" s="12"/>
      <c r="D13" s="14"/>
    </row>
    <row r="14" spans="1:4" ht="13.8">
      <c r="A14" s="12"/>
      <c r="B14" s="13"/>
      <c r="C14" s="12"/>
      <c r="D14" s="14"/>
    </row>
    <row r="15" spans="1:4" ht="13.8">
      <c r="A15" s="15"/>
      <c r="B15" s="16"/>
      <c r="C15" s="15"/>
      <c r="D15" s="14"/>
    </row>
    <row r="16" spans="1:4" ht="15">
      <c r="A16" s="15"/>
      <c r="B16" s="16"/>
      <c r="C16" s="15"/>
      <c r="D16" s="17"/>
    </row>
    <row r="17" spans="1:4" ht="15">
      <c r="A17" s="18"/>
      <c r="B17" s="19"/>
      <c r="C17" s="20"/>
      <c r="D17" s="17"/>
    </row>
    <row r="18" spans="1:4" ht="15">
      <c r="A18" s="18"/>
      <c r="B18" s="19"/>
      <c r="C18" s="20"/>
      <c r="D18" s="17"/>
    </row>
    <row r="19" spans="1:4" ht="15">
      <c r="A19" s="18"/>
      <c r="B19" s="19"/>
      <c r="C19" s="20"/>
      <c r="D19" s="17"/>
    </row>
    <row r="20" spans="1:4" ht="15">
      <c r="A20" s="18"/>
      <c r="B20" s="19"/>
      <c r="C20" s="20"/>
      <c r="D20" s="21"/>
    </row>
    <row r="21" spans="1:4" ht="15">
      <c r="A21" s="18"/>
      <c r="B21" s="19"/>
      <c r="C21" s="20"/>
      <c r="D21" s="21"/>
    </row>
    <row r="22" spans="1:4" ht="15">
      <c r="A22" s="18"/>
      <c r="B22" s="19"/>
      <c r="C22" s="20"/>
      <c r="D22" s="21"/>
    </row>
    <row r="23" spans="1:4" ht="15">
      <c r="A23" s="18"/>
      <c r="B23" s="19"/>
      <c r="C23" s="20"/>
      <c r="D23" s="21"/>
    </row>
    <row r="24" spans="1:4" ht="15">
      <c r="A24" s="18"/>
      <c r="B24" s="19"/>
      <c r="C24" s="20"/>
      <c r="D24" s="21"/>
    </row>
    <row r="25" spans="1:4" ht="15">
      <c r="A25" s="18"/>
      <c r="B25" s="19"/>
      <c r="C25" s="20"/>
      <c r="D25" s="21"/>
    </row>
    <row r="26" spans="1:4" ht="15">
      <c r="A26" s="18"/>
      <c r="B26" s="19"/>
      <c r="C26" s="20"/>
      <c r="D26" s="21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EC7D34860B6724C92D24EEE55585242" ma:contentTypeVersion="12" ma:contentTypeDescription="Создание документа." ma:contentTypeScope="" ma:versionID="1114732d4d6f270ea8b0ce48c6721154">
  <xsd:schema xmlns:xsd="http://www.w3.org/2001/XMLSchema" xmlns:xs="http://www.w3.org/2001/XMLSchema" xmlns:p="http://schemas.microsoft.com/office/2006/metadata/properties" xmlns:ns2="52f3e5ea-3790-4c55-8710-c37bceddea65" xmlns:ns3="619083d7-ec98-4000-bbb2-4ad648392cf7" targetNamespace="http://schemas.microsoft.com/office/2006/metadata/properties" ma:root="true" ma:fieldsID="cec291869c42e6bf07b4203f97d8cd42" ns2:_="" ns3:_="">
    <xsd:import namespace="52f3e5ea-3790-4c55-8710-c37bceddea65"/>
    <xsd:import namespace="619083d7-ec98-4000-bbb2-4ad648392c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3e5ea-3790-4c55-8710-c37bceddea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e7ea9450-2d79-47a0-9bb4-ed06f4b4ea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083d7-ec98-4000-bbb2-4ad648392cf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b46fa8b-20a2-47eb-a509-5f56fa3bcacf}" ma:internalName="TaxCatchAll" ma:showField="CatchAllData" ma:web="619083d7-ec98-4000-bbb2-4ad648392c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083d7-ec98-4000-bbb2-4ad648392cf7" xsi:nil="true"/>
    <lcf76f155ced4ddcb4097134ff3c332f xmlns="52f3e5ea-3790-4c55-8710-c37bceddea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0F3DF9-1D5A-4508-BCFA-1A1CAC9B2C37}"/>
</file>

<file path=customXml/itemProps2.xml><?xml version="1.0" encoding="utf-8"?>
<ds:datastoreItem xmlns:ds="http://schemas.openxmlformats.org/officeDocument/2006/customXml" ds:itemID="{44D06C27-00AA-4292-B5BF-D4E9029CB11B}"/>
</file>

<file path=customXml/itemProps3.xml><?xml version="1.0" encoding="utf-8"?>
<ds:datastoreItem xmlns:ds="http://schemas.openxmlformats.org/officeDocument/2006/customXml" ds:itemID="{689E8F8A-9C6A-45FD-88FC-F90670928C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Баллы кандидата</vt:lpstr>
      <vt:lpstr>Контроль версий</vt:lpstr>
    </vt:vector>
  </TitlesOfParts>
  <Company>PM 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William Duncan</dc:creator>
  <cp:lastModifiedBy>1</cp:lastModifiedBy>
  <cp:lastPrinted>2016-07-17T07:02:55Z</cp:lastPrinted>
  <dcterms:created xsi:type="dcterms:W3CDTF">2016-04-15T13:56:41Z</dcterms:created>
  <dcterms:modified xsi:type="dcterms:W3CDTF">2022-05-03T08:48:44Z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0x0101000EC7D34860B6724C92D24EEE55585242</vt:lpwstr>
  </property>
  <property fmtid="{D5CDD505-2E9C-101B-9397-08002B2CF9AE}" pid="3" name="Order">
    <vt:r8>6479200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